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高起专各专业人才培养方案\高起专-计算机网络技术\"/>
    </mc:Choice>
  </mc:AlternateContent>
  <xr:revisionPtr revIDLastSave="0" documentId="13_ncr:1_{CDE73913-4293-4697-9979-31F5E76F8E2B}" xr6:coauthVersionLast="47" xr6:coauthVersionMax="47" xr10:uidLastSave="{00000000-0000-0000-0000-000000000000}"/>
  <bookViews>
    <workbookView xWindow="210" yWindow="600" windowWidth="18990" windowHeight="10200" xr2:uid="{00000000-000D-0000-FFFF-FFFF00000000}"/>
  </bookViews>
  <sheets>
    <sheet name="高起专" sheetId="3" r:id="rId1"/>
    <sheet name="专升本" sheetId="2" r:id="rId2"/>
    <sheet name="高起本" sheetId="1" r:id="rId3"/>
  </sheets>
  <calcPr calcId="191029"/>
</workbook>
</file>

<file path=xl/calcChain.xml><?xml version="1.0" encoding="utf-8"?>
<calcChain xmlns="http://schemas.openxmlformats.org/spreadsheetml/2006/main">
  <c r="J38" i="3" l="1"/>
  <c r="K38" i="3"/>
  <c r="L38" i="3"/>
  <c r="M38" i="3"/>
  <c r="N38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5" i="3"/>
  <c r="F36" i="3"/>
  <c r="F35" i="3"/>
  <c r="F34" i="3"/>
  <c r="F33" i="3"/>
  <c r="I38" i="3"/>
  <c r="G38" i="3"/>
  <c r="E38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H38" i="3" l="1"/>
  <c r="H39" i="3" s="1"/>
  <c r="F38" i="3"/>
</calcChain>
</file>

<file path=xl/sharedStrings.xml><?xml version="1.0" encoding="utf-8"?>
<sst xmlns="http://schemas.openxmlformats.org/spreadsheetml/2006/main" count="190" uniqueCount="101">
  <si>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</si>
  <si>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</si>
  <si>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</si>
  <si>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</si>
  <si>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</si>
  <si>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</si>
  <si>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</si>
  <si>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</si>
  <si>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</si>
  <si>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</si>
  <si>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</si>
  <si>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</si>
  <si>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</si>
  <si>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</si>
  <si>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</si>
  <si>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</si>
  <si>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</si>
  <si>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</si>
  <si>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</si>
  <si>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</si>
  <si>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</si>
  <si>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思想道德修养与法律基础</t>
  </si>
  <si>
    <t>毛泽东思想和中国特色社会主义理论体系概论</t>
  </si>
  <si>
    <t>形势与政策</t>
  </si>
  <si>
    <t>实用英语(一)</t>
  </si>
  <si>
    <t>实用英语(二)</t>
  </si>
  <si>
    <t>计算机应用基础Ⅰ</t>
  </si>
  <si>
    <t>计算机应用基础Ⅱ</t>
  </si>
  <si>
    <t>大学生就业指导Ⅰ</t>
  </si>
  <si>
    <t>大学生就业指导Ⅱ</t>
  </si>
  <si>
    <t>大学生心理健康教育</t>
  </si>
  <si>
    <t>创新创业及素质教育实践</t>
  </si>
  <si>
    <t>专业课</t>
  </si>
  <si>
    <t>计算机网络基础</t>
  </si>
  <si>
    <t>程序设计基础（C语言）</t>
  </si>
  <si>
    <t>计算机硬件基础</t>
  </si>
  <si>
    <t>Linux操作系统管理※</t>
  </si>
  <si>
    <t>数据库应用技术</t>
  </si>
  <si>
    <t>WindowsServer操作系统管理</t>
  </si>
  <si>
    <t>网络运行与维护※</t>
  </si>
  <si>
    <t>网络安全设备配置与管理※</t>
  </si>
  <si>
    <t>信息网络布线</t>
  </si>
  <si>
    <t>网络系统集成※</t>
  </si>
  <si>
    <t>路由交换技术※</t>
  </si>
  <si>
    <t>SDN技术※</t>
  </si>
  <si>
    <t>职业能力拓展课</t>
  </si>
  <si>
    <t>SDN架构搭建与应用创新开发实训</t>
  </si>
  <si>
    <t>网络虚拟化技术</t>
  </si>
  <si>
    <t>Python应用开发</t>
  </si>
  <si>
    <t>云计算技术与应用</t>
  </si>
  <si>
    <t>PHP网站开发技术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</si>
  <si>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</si>
  <si>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</si>
  <si>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</si>
  <si>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</si>
  <si>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</si>
  <si>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</si>
  <si>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</si>
  <si>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</si>
  <si>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专升本专业教学进程表</t>
  </si>
  <si>
    <t>高起本专业教学进程表</t>
  </si>
  <si>
    <t>六</t>
  </si>
  <si>
    <t>七</t>
  </si>
  <si>
    <t>八</t>
  </si>
  <si>
    <t>九</t>
  </si>
  <si>
    <t>十</t>
  </si>
  <si>
    <t>√</t>
  </si>
  <si>
    <t>CJ1623</t>
  </si>
  <si>
    <t>CJ1273</t>
  </si>
  <si>
    <t>CJ1605</t>
  </si>
  <si>
    <t>CJ1624</t>
  </si>
  <si>
    <t>CJ1625</t>
  </si>
  <si>
    <t>CJ1626</t>
  </si>
  <si>
    <t>CJ1627</t>
  </si>
  <si>
    <t>CJ1266</t>
  </si>
  <si>
    <t>CJ1267</t>
  </si>
  <si>
    <t>CJ1270</t>
  </si>
  <si>
    <t>CJ1628</t>
  </si>
  <si>
    <t>CJ1041</t>
  </si>
  <si>
    <t>CJ1440</t>
  </si>
  <si>
    <t>CJ1651</t>
  </si>
  <si>
    <t>CJ1652</t>
  </si>
  <si>
    <t>CJ1653</t>
  </si>
  <si>
    <t>CJ1654</t>
  </si>
  <si>
    <t>CJ1655</t>
  </si>
  <si>
    <t>CJ1656</t>
  </si>
  <si>
    <t>CJ1657</t>
  </si>
  <si>
    <t>CJ1658</t>
  </si>
  <si>
    <t>CJ1659</t>
  </si>
  <si>
    <t>CJ1660</t>
  </si>
  <si>
    <t>CJ1661</t>
  </si>
  <si>
    <t>CJ1662</t>
  </si>
  <si>
    <t>CJ1663</t>
  </si>
  <si>
    <t>CJ1664</t>
  </si>
  <si>
    <t>CJ1665</t>
  </si>
  <si>
    <t>CJ1620</t>
  </si>
  <si>
    <t>CJ1621</t>
  </si>
  <si>
    <t>CJ1263</t>
  </si>
  <si>
    <t>CJ1622</t>
  </si>
  <si>
    <t>2024级《计算机网络技术》高起专教学计划进程表</t>
    <phoneticPr fontId="2" type="noConversion"/>
  </si>
  <si>
    <t>毕业学分要求：公共基础课须修满23学分，专业课44学分，实践教学环节20学分，毕业总学分不得低于100.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</si>
</sst>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9" fontId="0" fillId="2" borderId="2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25" zoomScale="70" zoomScaleNormal="70" workbookViewId="0">
      <selection activeCell="O33" sqref="O33"/>
    </sheetView>
  </sheetViews>
  <sheetFormatPr defaultColWidth="9" defaultRowHeight="14" x14ac:dyDescent="0.3"/>
  <cols>
    <col min="1" max="3" width="8.6640625" style="4"/>
    <col min="4" max="4" width="17" style="7" customWidth="1"/>
    <col min="5" max="6" width="8.6640625" style="4"/>
    <col min="7" max="9" width="12.6640625" style="4"/>
    <col min="10" max="14" width="8.6640625" style="4"/>
    <col min="15" max="15" width="12.08203125" style="4" customWidth="1"/>
    <col min="16" max="16380" width="8.6640625" style="4"/>
    <col min="16381" max="16384" width="9" style="4"/>
  </cols>
  <sheetData>
    <row r="1" spans="1:17" ht="26" customHeight="1" x14ac:dyDescent="0.3">
      <c r="A1" s="16" t="s">
        <v>99</v>
      </c>
      <c r="B1" s="17"/>
      <c r="C1" s="17"/>
      <c r="D1" s="18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3">
      <c r="A2" s="8" t="s">
        <v>0</v>
      </c>
      <c r="B2" s="8" t="s">
        <v>1</v>
      </c>
      <c r="C2" s="8" t="s">
        <v>2</v>
      </c>
      <c r="D2" s="9" t="s">
        <v>3</v>
      </c>
      <c r="E2" s="8" t="s">
        <v>4</v>
      </c>
      <c r="F2" s="8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 t="s">
        <v>7</v>
      </c>
      <c r="P2" s="8"/>
      <c r="Q2" s="8"/>
    </row>
    <row r="3" spans="1:17" x14ac:dyDescent="0.3">
      <c r="A3" s="8"/>
      <c r="B3" s="8"/>
      <c r="C3" s="8"/>
      <c r="D3" s="9"/>
      <c r="E3" s="8"/>
      <c r="F3" s="8"/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/>
    </row>
    <row r="4" spans="1:17" x14ac:dyDescent="0.3">
      <c r="A4" s="8"/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3" t="s">
        <v>18</v>
      </c>
      <c r="Q4" s="3" t="s">
        <v>19</v>
      </c>
    </row>
    <row r="5" spans="1:17" ht="28" x14ac:dyDescent="0.3">
      <c r="A5" s="8" t="s">
        <v>20</v>
      </c>
      <c r="B5" s="3">
        <v>1</v>
      </c>
      <c r="C5" s="3" t="s">
        <v>67</v>
      </c>
      <c r="D5" s="5" t="s">
        <v>21</v>
      </c>
      <c r="E5" s="3">
        <v>2</v>
      </c>
      <c r="F5" s="3">
        <v>32</v>
      </c>
      <c r="G5" s="3">
        <v>32</v>
      </c>
      <c r="H5" s="3">
        <f>F5-G5</f>
        <v>0</v>
      </c>
      <c r="I5" s="3">
        <v>0</v>
      </c>
      <c r="J5" s="3">
        <v>32</v>
      </c>
      <c r="K5" s="3"/>
      <c r="L5" s="3"/>
      <c r="M5" s="3"/>
      <c r="N5" s="3"/>
      <c r="O5" s="3">
        <v>40</v>
      </c>
      <c r="P5" s="3" t="s">
        <v>66</v>
      </c>
      <c r="Q5" s="3"/>
    </row>
    <row r="6" spans="1:17" ht="42" x14ac:dyDescent="0.3">
      <c r="A6" s="8"/>
      <c r="B6" s="3">
        <v>2</v>
      </c>
      <c r="C6" s="3" t="s">
        <v>68</v>
      </c>
      <c r="D6" s="5" t="s">
        <v>22</v>
      </c>
      <c r="E6" s="3">
        <v>2</v>
      </c>
      <c r="F6" s="3">
        <v>32</v>
      </c>
      <c r="G6" s="3">
        <v>16</v>
      </c>
      <c r="H6" s="3">
        <f t="shared" ref="H6:H32" si="0">F6-G6</f>
        <v>16</v>
      </c>
      <c r="I6" s="3">
        <v>0</v>
      </c>
      <c r="J6" s="3">
        <v>32</v>
      </c>
      <c r="K6" s="3"/>
      <c r="L6" s="3"/>
      <c r="M6" s="3"/>
      <c r="N6" s="3"/>
      <c r="O6" s="3">
        <v>40</v>
      </c>
      <c r="P6" s="3" t="s">
        <v>66</v>
      </c>
      <c r="Q6" s="3"/>
    </row>
    <row r="7" spans="1:17" x14ac:dyDescent="0.3">
      <c r="A7" s="8"/>
      <c r="B7" s="3">
        <v>3</v>
      </c>
      <c r="C7" s="3" t="s">
        <v>69</v>
      </c>
      <c r="D7" s="5" t="s">
        <v>23</v>
      </c>
      <c r="E7" s="3">
        <v>1</v>
      </c>
      <c r="F7" s="3">
        <v>16</v>
      </c>
      <c r="G7" s="3">
        <v>0</v>
      </c>
      <c r="H7" s="3">
        <f t="shared" si="0"/>
        <v>16</v>
      </c>
      <c r="I7" s="3">
        <v>0</v>
      </c>
      <c r="J7" s="3"/>
      <c r="K7" s="3"/>
      <c r="L7" s="3"/>
      <c r="M7" s="3">
        <v>16</v>
      </c>
      <c r="N7" s="3"/>
      <c r="O7" s="3">
        <v>40</v>
      </c>
      <c r="P7" s="3"/>
      <c r="Q7" s="3" t="s">
        <v>66</v>
      </c>
    </row>
    <row r="8" spans="1:17" x14ac:dyDescent="0.3">
      <c r="A8" s="8"/>
      <c r="B8" s="3">
        <v>4</v>
      </c>
      <c r="C8" s="3" t="s">
        <v>70</v>
      </c>
      <c r="D8" s="5" t="s">
        <v>24</v>
      </c>
      <c r="E8" s="3">
        <v>4</v>
      </c>
      <c r="F8" s="3">
        <v>64</v>
      </c>
      <c r="G8" s="3">
        <v>48</v>
      </c>
      <c r="H8" s="3">
        <f t="shared" si="0"/>
        <v>16</v>
      </c>
      <c r="I8" s="3">
        <v>0</v>
      </c>
      <c r="J8" s="3">
        <v>64</v>
      </c>
      <c r="K8" s="3"/>
      <c r="L8" s="3"/>
      <c r="M8" s="3"/>
      <c r="N8" s="3"/>
      <c r="O8" s="3">
        <v>40</v>
      </c>
      <c r="P8" s="3" t="s">
        <v>66</v>
      </c>
      <c r="Q8" s="3"/>
    </row>
    <row r="9" spans="1:17" x14ac:dyDescent="0.3">
      <c r="A9" s="8"/>
      <c r="B9" s="3">
        <v>5</v>
      </c>
      <c r="C9" s="3" t="s">
        <v>71</v>
      </c>
      <c r="D9" s="5" t="s">
        <v>25</v>
      </c>
      <c r="E9" s="3">
        <v>4</v>
      </c>
      <c r="F9" s="3">
        <v>64</v>
      </c>
      <c r="G9" s="3">
        <v>48</v>
      </c>
      <c r="H9" s="3">
        <f t="shared" si="0"/>
        <v>16</v>
      </c>
      <c r="I9" s="3">
        <v>0</v>
      </c>
      <c r="J9" s="3"/>
      <c r="K9" s="3">
        <v>64</v>
      </c>
      <c r="L9" s="3"/>
      <c r="M9" s="3"/>
      <c r="N9" s="3"/>
      <c r="O9" s="3">
        <v>40</v>
      </c>
      <c r="P9" s="3" t="s">
        <v>66</v>
      </c>
      <c r="Q9" s="3"/>
    </row>
    <row r="10" spans="1:17" x14ac:dyDescent="0.3">
      <c r="A10" s="8"/>
      <c r="B10" s="3">
        <v>6</v>
      </c>
      <c r="C10" s="3" t="s">
        <v>72</v>
      </c>
      <c r="D10" s="5" t="s">
        <v>26</v>
      </c>
      <c r="E10" s="3">
        <v>2</v>
      </c>
      <c r="F10" s="3">
        <v>32</v>
      </c>
      <c r="G10" s="3">
        <v>16</v>
      </c>
      <c r="H10" s="3">
        <f t="shared" si="0"/>
        <v>16</v>
      </c>
      <c r="I10" s="3">
        <v>8</v>
      </c>
      <c r="J10" s="3">
        <v>32</v>
      </c>
      <c r="K10" s="3"/>
      <c r="L10" s="3"/>
      <c r="M10" s="3"/>
      <c r="N10" s="3"/>
      <c r="O10" s="3">
        <v>40</v>
      </c>
      <c r="P10" s="3" t="s">
        <v>66</v>
      </c>
      <c r="Q10" s="3"/>
    </row>
    <row r="11" spans="1:17" x14ac:dyDescent="0.3">
      <c r="A11" s="8"/>
      <c r="B11" s="3">
        <v>7</v>
      </c>
      <c r="C11" s="3" t="s">
        <v>73</v>
      </c>
      <c r="D11" s="5" t="s">
        <v>27</v>
      </c>
      <c r="E11" s="3">
        <v>2</v>
      </c>
      <c r="F11" s="3">
        <v>32</v>
      </c>
      <c r="G11" s="3">
        <v>16</v>
      </c>
      <c r="H11" s="3">
        <f t="shared" si="0"/>
        <v>16</v>
      </c>
      <c r="I11" s="3">
        <v>8</v>
      </c>
      <c r="J11" s="3"/>
      <c r="K11" s="3">
        <v>32</v>
      </c>
      <c r="L11" s="3"/>
      <c r="M11" s="3"/>
      <c r="N11" s="3"/>
      <c r="O11" s="3">
        <v>40</v>
      </c>
      <c r="P11" s="3" t="s">
        <v>66</v>
      </c>
      <c r="Q11" s="3"/>
    </row>
    <row r="12" spans="1:17" x14ac:dyDescent="0.3">
      <c r="A12" s="8"/>
      <c r="B12" s="3">
        <v>8</v>
      </c>
      <c r="C12" s="3" t="s">
        <v>74</v>
      </c>
      <c r="D12" s="5" t="s">
        <v>28</v>
      </c>
      <c r="E12" s="3">
        <v>1</v>
      </c>
      <c r="F12" s="3">
        <v>16</v>
      </c>
      <c r="G12" s="3">
        <v>16</v>
      </c>
      <c r="H12" s="3">
        <f t="shared" si="0"/>
        <v>0</v>
      </c>
      <c r="I12" s="3">
        <v>0</v>
      </c>
      <c r="J12" s="3"/>
      <c r="K12" s="3"/>
      <c r="L12" s="3"/>
      <c r="M12" s="3">
        <v>16</v>
      </c>
      <c r="N12" s="3"/>
      <c r="O12" s="3">
        <v>40</v>
      </c>
      <c r="P12" s="3" t="s">
        <v>66</v>
      </c>
      <c r="Q12" s="3"/>
    </row>
    <row r="13" spans="1:17" x14ac:dyDescent="0.3">
      <c r="A13" s="8"/>
      <c r="B13" s="3">
        <v>9</v>
      </c>
      <c r="C13" s="3" t="s">
        <v>75</v>
      </c>
      <c r="D13" s="5" t="s">
        <v>29</v>
      </c>
      <c r="E13" s="3">
        <v>1</v>
      </c>
      <c r="F13" s="3">
        <v>16</v>
      </c>
      <c r="G13" s="3">
        <v>16</v>
      </c>
      <c r="H13" s="3">
        <f t="shared" si="0"/>
        <v>0</v>
      </c>
      <c r="I13" s="3">
        <v>0</v>
      </c>
      <c r="J13" s="3"/>
      <c r="K13" s="3"/>
      <c r="L13" s="3"/>
      <c r="M13" s="3"/>
      <c r="N13" s="3">
        <v>16</v>
      </c>
      <c r="O13" s="3">
        <v>40</v>
      </c>
      <c r="P13" s="3" t="s">
        <v>66</v>
      </c>
      <c r="Q13" s="3"/>
    </row>
    <row r="14" spans="1:17" ht="28" x14ac:dyDescent="0.3">
      <c r="A14" s="8"/>
      <c r="B14" s="3">
        <v>10</v>
      </c>
      <c r="C14" s="3" t="s">
        <v>76</v>
      </c>
      <c r="D14" s="5" t="s">
        <v>30</v>
      </c>
      <c r="E14" s="3">
        <v>2</v>
      </c>
      <c r="F14" s="3">
        <v>32</v>
      </c>
      <c r="G14" s="3">
        <v>32</v>
      </c>
      <c r="H14" s="3">
        <f t="shared" si="0"/>
        <v>0</v>
      </c>
      <c r="I14" s="3">
        <v>0</v>
      </c>
      <c r="J14" s="3">
        <v>32</v>
      </c>
      <c r="K14" s="3"/>
      <c r="L14" s="3"/>
      <c r="M14" s="3"/>
      <c r="N14" s="3"/>
      <c r="O14" s="3">
        <v>40</v>
      </c>
      <c r="P14" s="3" t="s">
        <v>66</v>
      </c>
      <c r="Q14" s="3"/>
    </row>
    <row r="15" spans="1:17" ht="28" x14ac:dyDescent="0.3">
      <c r="A15" s="8"/>
      <c r="B15" s="3">
        <v>11</v>
      </c>
      <c r="C15" s="3" t="s">
        <v>77</v>
      </c>
      <c r="D15" s="5" t="s">
        <v>31</v>
      </c>
      <c r="E15" s="3">
        <v>2</v>
      </c>
      <c r="F15" s="3">
        <v>32</v>
      </c>
      <c r="G15" s="3">
        <v>16</v>
      </c>
      <c r="H15" s="3">
        <f t="shared" si="0"/>
        <v>16</v>
      </c>
      <c r="I15" s="3">
        <v>0</v>
      </c>
      <c r="J15" s="3"/>
      <c r="K15" s="3">
        <v>32</v>
      </c>
      <c r="L15" s="3"/>
      <c r="M15" s="3"/>
      <c r="N15" s="3"/>
      <c r="O15" s="3">
        <v>40</v>
      </c>
      <c r="P15" s="3" t="s">
        <v>66</v>
      </c>
      <c r="Q15" s="3"/>
    </row>
    <row r="16" spans="1:17" x14ac:dyDescent="0.3">
      <c r="A16" s="8" t="s">
        <v>32</v>
      </c>
      <c r="B16" s="3">
        <v>1</v>
      </c>
      <c r="C16" s="3" t="s">
        <v>78</v>
      </c>
      <c r="D16" s="5" t="s">
        <v>33</v>
      </c>
      <c r="E16" s="3">
        <v>6</v>
      </c>
      <c r="F16" s="3">
        <f t="shared" ref="F16" si="1">E16*16</f>
        <v>96</v>
      </c>
      <c r="G16" s="3">
        <v>64</v>
      </c>
      <c r="H16" s="3">
        <f t="shared" si="0"/>
        <v>32</v>
      </c>
      <c r="I16" s="3">
        <v>8</v>
      </c>
      <c r="J16" s="3">
        <v>96</v>
      </c>
      <c r="K16" s="3"/>
      <c r="L16" s="3"/>
      <c r="M16" s="3"/>
      <c r="N16" s="3"/>
      <c r="O16" s="3">
        <v>40</v>
      </c>
      <c r="P16" s="3"/>
      <c r="Q16" s="3" t="s">
        <v>66</v>
      </c>
    </row>
    <row r="17" spans="1:17" ht="28" x14ac:dyDescent="0.3">
      <c r="A17" s="8"/>
      <c r="B17" s="3">
        <v>2</v>
      </c>
      <c r="C17" s="3" t="s">
        <v>79</v>
      </c>
      <c r="D17" s="5" t="s">
        <v>34</v>
      </c>
      <c r="E17" s="3">
        <v>4</v>
      </c>
      <c r="F17" s="3">
        <f t="shared" ref="F17:F34" si="2">E17*16</f>
        <v>64</v>
      </c>
      <c r="G17" s="3">
        <v>64</v>
      </c>
      <c r="H17" s="3">
        <f t="shared" si="0"/>
        <v>0</v>
      </c>
      <c r="I17" s="3">
        <v>48</v>
      </c>
      <c r="J17" s="3"/>
      <c r="K17" s="3">
        <v>64</v>
      </c>
      <c r="L17" s="3"/>
      <c r="M17" s="3"/>
      <c r="N17" s="3"/>
      <c r="O17" s="3">
        <v>40</v>
      </c>
      <c r="P17" s="3"/>
      <c r="Q17" s="3" t="s">
        <v>66</v>
      </c>
    </row>
    <row r="18" spans="1:17" ht="28" customHeight="1" x14ac:dyDescent="0.3">
      <c r="A18" s="8"/>
      <c r="B18" s="3">
        <v>3</v>
      </c>
      <c r="C18" s="3" t="s">
        <v>80</v>
      </c>
      <c r="D18" s="5" t="s">
        <v>35</v>
      </c>
      <c r="E18" s="3">
        <v>2</v>
      </c>
      <c r="F18" s="3">
        <f t="shared" si="2"/>
        <v>32</v>
      </c>
      <c r="G18" s="3">
        <v>32</v>
      </c>
      <c r="H18" s="3">
        <f t="shared" si="0"/>
        <v>0</v>
      </c>
      <c r="I18" s="3">
        <v>32</v>
      </c>
      <c r="J18" s="3">
        <v>32</v>
      </c>
      <c r="K18" s="3"/>
      <c r="L18" s="3"/>
      <c r="M18" s="3"/>
      <c r="N18" s="3"/>
      <c r="O18" s="3">
        <v>40</v>
      </c>
      <c r="P18" s="3" t="s">
        <v>66</v>
      </c>
      <c r="Q18" s="3"/>
    </row>
    <row r="19" spans="1:17" ht="35" customHeight="1" x14ac:dyDescent="0.3">
      <c r="A19" s="8"/>
      <c r="B19" s="3">
        <v>4</v>
      </c>
      <c r="C19" s="3" t="s">
        <v>81</v>
      </c>
      <c r="D19" s="5" t="s">
        <v>36</v>
      </c>
      <c r="E19" s="3">
        <v>4</v>
      </c>
      <c r="F19" s="3">
        <f t="shared" si="2"/>
        <v>64</v>
      </c>
      <c r="G19" s="3">
        <v>64</v>
      </c>
      <c r="H19" s="3">
        <f t="shared" si="0"/>
        <v>0</v>
      </c>
      <c r="I19" s="3">
        <v>48</v>
      </c>
      <c r="J19" s="3"/>
      <c r="K19" s="3">
        <v>64</v>
      </c>
      <c r="L19" s="3"/>
      <c r="M19" s="3"/>
      <c r="N19" s="3"/>
      <c r="O19" s="3">
        <v>40</v>
      </c>
      <c r="P19" s="3" t="s">
        <v>66</v>
      </c>
      <c r="Q19" s="3"/>
    </row>
    <row r="20" spans="1:17" x14ac:dyDescent="0.3">
      <c r="A20" s="8"/>
      <c r="B20" s="3">
        <v>5</v>
      </c>
      <c r="C20" s="3" t="s">
        <v>82</v>
      </c>
      <c r="D20" s="5" t="s">
        <v>37</v>
      </c>
      <c r="E20" s="3">
        <v>2</v>
      </c>
      <c r="F20" s="3">
        <f t="shared" si="2"/>
        <v>32</v>
      </c>
      <c r="G20" s="3">
        <v>32</v>
      </c>
      <c r="H20" s="3">
        <f t="shared" si="0"/>
        <v>0</v>
      </c>
      <c r="I20" s="3">
        <v>16</v>
      </c>
      <c r="J20" s="3"/>
      <c r="K20" s="3">
        <v>32</v>
      </c>
      <c r="L20" s="3"/>
      <c r="M20" s="3"/>
      <c r="N20" s="3"/>
      <c r="O20" s="3">
        <v>40</v>
      </c>
      <c r="P20" s="3" t="s">
        <v>66</v>
      </c>
      <c r="Q20" s="3"/>
    </row>
    <row r="21" spans="1:17" ht="28" x14ac:dyDescent="0.3">
      <c r="A21" s="8"/>
      <c r="B21" s="3">
        <v>6</v>
      </c>
      <c r="C21" s="3" t="s">
        <v>83</v>
      </c>
      <c r="D21" s="5" t="s">
        <v>38</v>
      </c>
      <c r="E21" s="3">
        <v>4</v>
      </c>
      <c r="F21" s="3">
        <f t="shared" si="2"/>
        <v>64</v>
      </c>
      <c r="G21" s="3">
        <v>64</v>
      </c>
      <c r="H21" s="3">
        <f t="shared" si="0"/>
        <v>0</v>
      </c>
      <c r="I21" s="3">
        <v>32</v>
      </c>
      <c r="J21" s="3"/>
      <c r="K21" s="3">
        <v>32</v>
      </c>
      <c r="L21" s="3"/>
      <c r="M21" s="3"/>
      <c r="N21" s="3"/>
      <c r="O21" s="3">
        <v>40</v>
      </c>
      <c r="P21" s="3"/>
      <c r="Q21" s="3" t="s">
        <v>66</v>
      </c>
    </row>
    <row r="22" spans="1:17" x14ac:dyDescent="0.3">
      <c r="A22" s="8"/>
      <c r="B22" s="3">
        <v>7</v>
      </c>
      <c r="C22" s="3" t="s">
        <v>84</v>
      </c>
      <c r="D22" s="5" t="s">
        <v>39</v>
      </c>
      <c r="E22" s="3">
        <v>4</v>
      </c>
      <c r="F22" s="3">
        <f t="shared" si="2"/>
        <v>64</v>
      </c>
      <c r="G22" s="3">
        <v>64</v>
      </c>
      <c r="H22" s="3">
        <f t="shared" si="0"/>
        <v>0</v>
      </c>
      <c r="I22" s="3">
        <v>32</v>
      </c>
      <c r="J22" s="3"/>
      <c r="K22" s="3"/>
      <c r="L22" s="3">
        <v>64</v>
      </c>
      <c r="M22" s="3"/>
      <c r="N22" s="3"/>
      <c r="O22" s="3">
        <v>40</v>
      </c>
      <c r="P22" s="3" t="s">
        <v>66</v>
      </c>
      <c r="Q22" s="3"/>
    </row>
    <row r="23" spans="1:17" ht="28" x14ac:dyDescent="0.3">
      <c r="A23" s="8"/>
      <c r="B23" s="3">
        <v>8</v>
      </c>
      <c r="C23" s="3" t="s">
        <v>85</v>
      </c>
      <c r="D23" s="5" t="s">
        <v>40</v>
      </c>
      <c r="E23" s="3">
        <v>4</v>
      </c>
      <c r="F23" s="3">
        <f t="shared" si="2"/>
        <v>64</v>
      </c>
      <c r="G23" s="3">
        <v>64</v>
      </c>
      <c r="H23" s="3">
        <f t="shared" si="0"/>
        <v>0</v>
      </c>
      <c r="I23" s="3">
        <v>8</v>
      </c>
      <c r="J23" s="3"/>
      <c r="K23" s="3"/>
      <c r="L23" s="3">
        <v>64</v>
      </c>
      <c r="M23" s="3"/>
      <c r="N23" s="3"/>
      <c r="O23" s="3">
        <v>40</v>
      </c>
      <c r="P23" s="3"/>
      <c r="Q23" s="3" t="s">
        <v>66</v>
      </c>
    </row>
    <row r="24" spans="1:17" x14ac:dyDescent="0.3">
      <c r="A24" s="8"/>
      <c r="B24" s="3">
        <v>9</v>
      </c>
      <c r="C24" s="3" t="s">
        <v>86</v>
      </c>
      <c r="D24" s="5" t="s">
        <v>41</v>
      </c>
      <c r="E24" s="3">
        <v>2</v>
      </c>
      <c r="F24" s="3">
        <f t="shared" si="2"/>
        <v>32</v>
      </c>
      <c r="G24" s="3">
        <v>32</v>
      </c>
      <c r="H24" s="3">
        <f t="shared" si="0"/>
        <v>0</v>
      </c>
      <c r="I24" s="3">
        <v>8</v>
      </c>
      <c r="J24" s="3"/>
      <c r="K24" s="3"/>
      <c r="L24" s="3">
        <v>64</v>
      </c>
      <c r="M24" s="3"/>
      <c r="N24" s="3"/>
      <c r="O24" s="3">
        <v>40</v>
      </c>
      <c r="P24" s="3"/>
      <c r="Q24" s="3" t="s">
        <v>66</v>
      </c>
    </row>
    <row r="25" spans="1:17" x14ac:dyDescent="0.3">
      <c r="A25" s="8"/>
      <c r="B25" s="3">
        <v>10</v>
      </c>
      <c r="C25" s="3" t="s">
        <v>87</v>
      </c>
      <c r="D25" s="5" t="s">
        <v>42</v>
      </c>
      <c r="E25" s="3">
        <v>4</v>
      </c>
      <c r="F25" s="3">
        <f t="shared" si="2"/>
        <v>64</v>
      </c>
      <c r="G25" s="3">
        <v>64</v>
      </c>
      <c r="H25" s="3">
        <f t="shared" si="0"/>
        <v>0</v>
      </c>
      <c r="I25" s="3">
        <v>32</v>
      </c>
      <c r="J25" s="3"/>
      <c r="K25" s="3"/>
      <c r="L25" s="3">
        <v>64</v>
      </c>
      <c r="M25" s="3"/>
      <c r="N25" s="3"/>
      <c r="O25" s="3">
        <v>40</v>
      </c>
      <c r="P25" s="3"/>
      <c r="Q25" s="3" t="s">
        <v>66</v>
      </c>
    </row>
    <row r="26" spans="1:17" x14ac:dyDescent="0.3">
      <c r="A26" s="8"/>
      <c r="B26" s="3">
        <v>11</v>
      </c>
      <c r="C26" s="3" t="s">
        <v>88</v>
      </c>
      <c r="D26" s="5" t="s">
        <v>43</v>
      </c>
      <c r="E26" s="3">
        <v>4</v>
      </c>
      <c r="F26" s="3">
        <f t="shared" si="2"/>
        <v>64</v>
      </c>
      <c r="G26" s="3">
        <v>64</v>
      </c>
      <c r="H26" s="3">
        <f t="shared" si="0"/>
        <v>0</v>
      </c>
      <c r="I26" s="3">
        <v>16</v>
      </c>
      <c r="J26" s="3"/>
      <c r="K26" s="3"/>
      <c r="L26" s="3"/>
      <c r="M26" s="3">
        <v>64</v>
      </c>
      <c r="N26" s="3"/>
      <c r="O26" s="3">
        <v>40</v>
      </c>
      <c r="P26" s="3"/>
      <c r="Q26" s="3" t="s">
        <v>66</v>
      </c>
    </row>
    <row r="27" spans="1:17" x14ac:dyDescent="0.3">
      <c r="A27" s="8"/>
      <c r="B27" s="3">
        <v>12</v>
      </c>
      <c r="C27" s="3" t="s">
        <v>89</v>
      </c>
      <c r="D27" s="5" t="s">
        <v>44</v>
      </c>
      <c r="E27" s="3">
        <v>4</v>
      </c>
      <c r="F27" s="3">
        <f t="shared" si="2"/>
        <v>64</v>
      </c>
      <c r="G27" s="3">
        <v>64</v>
      </c>
      <c r="H27" s="3">
        <f t="shared" si="0"/>
        <v>0</v>
      </c>
      <c r="I27" s="3">
        <v>0</v>
      </c>
      <c r="J27" s="3"/>
      <c r="K27" s="3"/>
      <c r="L27" s="3"/>
      <c r="M27" s="3">
        <v>64</v>
      </c>
      <c r="N27" s="3"/>
      <c r="O27" s="3">
        <v>40</v>
      </c>
      <c r="P27" s="3"/>
      <c r="Q27" s="3" t="s">
        <v>66</v>
      </c>
    </row>
    <row r="28" spans="1:17" ht="28" x14ac:dyDescent="0.3">
      <c r="A28" s="10" t="s">
        <v>45</v>
      </c>
      <c r="B28" s="3">
        <v>1</v>
      </c>
      <c r="C28" s="3" t="s">
        <v>90</v>
      </c>
      <c r="D28" s="5" t="s">
        <v>46</v>
      </c>
      <c r="E28" s="3">
        <v>4</v>
      </c>
      <c r="F28" s="3">
        <f t="shared" si="2"/>
        <v>64</v>
      </c>
      <c r="G28" s="3">
        <v>64</v>
      </c>
      <c r="H28" s="3">
        <f t="shared" si="0"/>
        <v>0</v>
      </c>
      <c r="I28" s="3">
        <v>0</v>
      </c>
      <c r="J28" s="3"/>
      <c r="K28" s="3"/>
      <c r="L28" s="3"/>
      <c r="M28" s="3">
        <v>64</v>
      </c>
      <c r="N28" s="3"/>
      <c r="O28" s="3">
        <v>40</v>
      </c>
      <c r="P28" s="3"/>
      <c r="Q28" s="3" t="s">
        <v>66</v>
      </c>
    </row>
    <row r="29" spans="1:17" x14ac:dyDescent="0.3">
      <c r="A29" s="11"/>
      <c r="B29" s="3">
        <v>2</v>
      </c>
      <c r="C29" s="3" t="s">
        <v>91</v>
      </c>
      <c r="D29" s="5" t="s">
        <v>47</v>
      </c>
      <c r="E29" s="3">
        <v>3</v>
      </c>
      <c r="F29" s="3">
        <f t="shared" si="2"/>
        <v>48</v>
      </c>
      <c r="G29" s="3">
        <v>48</v>
      </c>
      <c r="H29" s="3">
        <f t="shared" si="0"/>
        <v>0</v>
      </c>
      <c r="I29" s="3">
        <v>0</v>
      </c>
      <c r="J29" s="3"/>
      <c r="K29" s="3"/>
      <c r="L29" s="3"/>
      <c r="M29" s="3">
        <v>48</v>
      </c>
      <c r="N29" s="3"/>
      <c r="O29" s="3">
        <v>40</v>
      </c>
      <c r="P29" s="3"/>
      <c r="Q29" s="3" t="s">
        <v>66</v>
      </c>
    </row>
    <row r="30" spans="1:17" x14ac:dyDescent="0.3">
      <c r="A30" s="11"/>
      <c r="B30" s="3">
        <v>3</v>
      </c>
      <c r="C30" s="3" t="s">
        <v>92</v>
      </c>
      <c r="D30" s="5" t="s">
        <v>48</v>
      </c>
      <c r="E30" s="3">
        <v>2</v>
      </c>
      <c r="F30" s="3">
        <f t="shared" si="2"/>
        <v>32</v>
      </c>
      <c r="G30" s="3">
        <v>32</v>
      </c>
      <c r="H30" s="3">
        <f t="shared" si="0"/>
        <v>0</v>
      </c>
      <c r="I30" s="3">
        <v>8</v>
      </c>
      <c r="J30" s="3"/>
      <c r="K30" s="3"/>
      <c r="L30" s="3">
        <v>32</v>
      </c>
      <c r="M30" s="3"/>
      <c r="N30" s="3"/>
      <c r="O30" s="3">
        <v>40</v>
      </c>
      <c r="P30" s="3"/>
      <c r="Q30" s="3" t="s">
        <v>66</v>
      </c>
    </row>
    <row r="31" spans="1:17" x14ac:dyDescent="0.3">
      <c r="A31" s="11"/>
      <c r="B31" s="3">
        <v>4</v>
      </c>
      <c r="C31" s="3" t="s">
        <v>93</v>
      </c>
      <c r="D31" s="5" t="s">
        <v>49</v>
      </c>
      <c r="E31" s="3">
        <v>2</v>
      </c>
      <c r="F31" s="3">
        <f t="shared" si="2"/>
        <v>32</v>
      </c>
      <c r="G31" s="3">
        <v>32</v>
      </c>
      <c r="H31" s="3">
        <f t="shared" si="0"/>
        <v>0</v>
      </c>
      <c r="I31" s="3">
        <v>0</v>
      </c>
      <c r="J31" s="3"/>
      <c r="K31" s="3"/>
      <c r="L31" s="3">
        <v>32</v>
      </c>
      <c r="M31" s="3"/>
      <c r="N31" s="3"/>
      <c r="O31" s="3">
        <v>40</v>
      </c>
      <c r="P31" s="3"/>
      <c r="Q31" s="3" t="s">
        <v>66</v>
      </c>
    </row>
    <row r="32" spans="1:17" x14ac:dyDescent="0.3">
      <c r="A32" s="12"/>
      <c r="B32" s="3">
        <v>5</v>
      </c>
      <c r="C32" s="5" t="s">
        <v>94</v>
      </c>
      <c r="D32" s="5" t="s">
        <v>50</v>
      </c>
      <c r="E32" s="3">
        <v>4</v>
      </c>
      <c r="F32" s="3">
        <f t="shared" si="2"/>
        <v>64</v>
      </c>
      <c r="G32" s="3">
        <v>64</v>
      </c>
      <c r="H32" s="3">
        <f t="shared" si="0"/>
        <v>0</v>
      </c>
      <c r="I32" s="3">
        <v>8</v>
      </c>
      <c r="J32" s="3"/>
      <c r="K32" s="3"/>
      <c r="L32" s="3"/>
      <c r="M32" s="3">
        <v>64</v>
      </c>
      <c r="N32" s="3"/>
      <c r="O32" s="3">
        <v>40</v>
      </c>
      <c r="P32" s="3"/>
      <c r="Q32" s="3" t="s">
        <v>66</v>
      </c>
    </row>
    <row r="33" spans="1:17" x14ac:dyDescent="0.3">
      <c r="A33" s="9" t="s">
        <v>51</v>
      </c>
      <c r="B33" s="3">
        <v>1</v>
      </c>
      <c r="C33" s="3" t="s">
        <v>95</v>
      </c>
      <c r="D33" s="3" t="s">
        <v>52</v>
      </c>
      <c r="E33" s="3">
        <v>2</v>
      </c>
      <c r="F33" s="3">
        <f t="shared" si="2"/>
        <v>32</v>
      </c>
      <c r="G33" s="3"/>
      <c r="H33" s="3">
        <v>32</v>
      </c>
      <c r="I33" s="3">
        <v>32</v>
      </c>
      <c r="J33" s="3"/>
      <c r="K33" s="3"/>
      <c r="L33" s="3"/>
      <c r="M33" s="3"/>
      <c r="N33" s="3"/>
      <c r="O33" s="3"/>
      <c r="P33" s="3"/>
      <c r="Q33" s="3"/>
    </row>
    <row r="34" spans="1:17" x14ac:dyDescent="0.3">
      <c r="A34" s="9"/>
      <c r="B34" s="3">
        <v>2</v>
      </c>
      <c r="C34" s="3" t="s">
        <v>96</v>
      </c>
      <c r="D34" s="3" t="s">
        <v>53</v>
      </c>
      <c r="E34" s="3">
        <v>2</v>
      </c>
      <c r="F34" s="3">
        <f t="shared" si="2"/>
        <v>32</v>
      </c>
      <c r="G34" s="3"/>
      <c r="H34" s="3">
        <v>32</v>
      </c>
      <c r="I34" s="3">
        <v>32</v>
      </c>
      <c r="J34" s="3"/>
      <c r="K34" s="3"/>
      <c r="L34" s="3"/>
      <c r="M34" s="3"/>
      <c r="N34" s="3">
        <v>32</v>
      </c>
      <c r="O34" s="3"/>
      <c r="P34" s="3"/>
      <c r="Q34" s="3"/>
    </row>
    <row r="35" spans="1:17" x14ac:dyDescent="0.3">
      <c r="A35" s="9"/>
      <c r="B35" s="3">
        <v>3</v>
      </c>
      <c r="C35" s="3" t="s">
        <v>97</v>
      </c>
      <c r="D35" s="3" t="s">
        <v>54</v>
      </c>
      <c r="E35" s="3">
        <v>8</v>
      </c>
      <c r="F35" s="3">
        <f>E35*18</f>
        <v>144</v>
      </c>
      <c r="G35" s="3"/>
      <c r="H35" s="3"/>
      <c r="I35" s="3">
        <v>144</v>
      </c>
      <c r="J35" s="3"/>
      <c r="K35" s="3"/>
      <c r="L35" s="3"/>
      <c r="M35" s="3"/>
      <c r="N35" s="3">
        <v>144</v>
      </c>
      <c r="O35" s="3"/>
      <c r="P35" s="3"/>
      <c r="Q35" s="3"/>
    </row>
    <row r="36" spans="1:17" x14ac:dyDescent="0.3">
      <c r="A36" s="9"/>
      <c r="B36" s="3">
        <v>4</v>
      </c>
      <c r="C36" s="3" t="s">
        <v>98</v>
      </c>
      <c r="D36" s="3" t="s">
        <v>55</v>
      </c>
      <c r="E36" s="3">
        <v>8</v>
      </c>
      <c r="F36" s="3">
        <f>E36*18</f>
        <v>144</v>
      </c>
      <c r="G36" s="3"/>
      <c r="H36" s="3">
        <v>144</v>
      </c>
      <c r="I36" s="3">
        <v>144</v>
      </c>
      <c r="J36" s="3"/>
      <c r="K36" s="3"/>
      <c r="L36" s="3"/>
      <c r="M36" s="3"/>
      <c r="N36" s="3">
        <v>144</v>
      </c>
      <c r="O36" s="3"/>
      <c r="P36" s="3"/>
      <c r="Q36" s="3"/>
    </row>
    <row r="37" spans="1:17" x14ac:dyDescent="0.3">
      <c r="A37" s="9"/>
      <c r="B37" s="3"/>
      <c r="C37" s="3"/>
      <c r="D37" s="3" t="s">
        <v>56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3">
      <c r="A38" s="8" t="s">
        <v>57</v>
      </c>
      <c r="B38" s="8"/>
      <c r="C38" s="8"/>
      <c r="D38" s="9"/>
      <c r="E38" s="3">
        <f>SUM(E5:E37)</f>
        <v>102</v>
      </c>
      <c r="F38" s="3">
        <f>SUM(F5:F37)</f>
        <v>1664</v>
      </c>
      <c r="G38" s="3">
        <f>SUM(G5:G37)</f>
        <v>1168</v>
      </c>
      <c r="H38" s="3">
        <f>SUM(H5:H37)</f>
        <v>352</v>
      </c>
      <c r="I38" s="3">
        <f>SUM(I5:I37)</f>
        <v>664</v>
      </c>
      <c r="J38" s="3">
        <f t="shared" ref="J38:N38" si="3">SUM(J5:J37)</f>
        <v>320</v>
      </c>
      <c r="K38" s="3">
        <f t="shared" si="3"/>
        <v>320</v>
      </c>
      <c r="L38" s="3">
        <f t="shared" si="3"/>
        <v>320</v>
      </c>
      <c r="M38" s="3">
        <f t="shared" si="3"/>
        <v>336</v>
      </c>
      <c r="N38" s="3">
        <f t="shared" si="3"/>
        <v>336</v>
      </c>
      <c r="O38" s="8"/>
      <c r="P38" s="8"/>
      <c r="Q38" s="8"/>
    </row>
    <row r="39" spans="1:17" x14ac:dyDescent="0.3">
      <c r="A39" s="8" t="s">
        <v>58</v>
      </c>
      <c r="B39" s="8"/>
      <c r="C39" s="8"/>
      <c r="D39" s="9"/>
      <c r="E39" s="8"/>
      <c r="F39" s="8"/>
      <c r="G39" s="6"/>
      <c r="H39" s="6">
        <f>H38/F38</f>
        <v>0.21153846153846154</v>
      </c>
      <c r="I39" s="6"/>
      <c r="J39" s="3"/>
      <c r="K39" s="3"/>
      <c r="L39" s="3"/>
      <c r="M39" s="3"/>
      <c r="N39" s="3"/>
      <c r="O39" s="8"/>
      <c r="P39" s="8"/>
      <c r="Q39" s="8"/>
    </row>
    <row r="40" spans="1:17" ht="19" customHeight="1" x14ac:dyDescent="0.3">
      <c r="A40" s="13" t="s">
        <v>100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</row>
  </sheetData>
  <mergeCells count="27">
    <mergeCell ref="A40:Q40"/>
    <mergeCell ref="A1:Q1"/>
    <mergeCell ref="G2:N2"/>
    <mergeCell ref="O2:Q2"/>
    <mergeCell ref="P3:Q3"/>
    <mergeCell ref="A38:D38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38:Q39"/>
    <mergeCell ref="A39:F39"/>
    <mergeCell ref="A2:A4"/>
    <mergeCell ref="A5:A15"/>
    <mergeCell ref="A16:A27"/>
    <mergeCell ref="A28:A32"/>
    <mergeCell ref="A33:A37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5"/>
  <sheetViews>
    <sheetView workbookViewId="0">
      <selection sqref="A1:XFD1048576"/>
    </sheetView>
  </sheetViews>
  <sheetFormatPr defaultColWidth="8.6640625" defaultRowHeight="14" x14ac:dyDescent="0.3"/>
  <cols>
    <col min="1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20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x14ac:dyDescent="0.3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/>
      <c r="I2" s="19"/>
      <c r="J2" s="19"/>
      <c r="K2" s="19"/>
      <c r="L2" s="19"/>
      <c r="M2" s="19"/>
      <c r="N2" s="19"/>
      <c r="O2" s="19" t="s">
        <v>7</v>
      </c>
      <c r="P2" s="19"/>
      <c r="Q2" s="19"/>
    </row>
    <row r="3" spans="1:17" x14ac:dyDescent="0.3">
      <c r="A3" s="19"/>
      <c r="B3" s="19"/>
      <c r="C3" s="19"/>
      <c r="D3" s="19"/>
      <c r="E3" s="19"/>
      <c r="F3" s="19"/>
      <c r="G3" s="19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19" t="s">
        <v>13</v>
      </c>
      <c r="M3" s="19" t="s">
        <v>14</v>
      </c>
      <c r="N3" s="19" t="s">
        <v>15</v>
      </c>
      <c r="O3" s="19" t="s">
        <v>16</v>
      </c>
      <c r="P3" s="19" t="s">
        <v>17</v>
      </c>
      <c r="Q3" s="19"/>
    </row>
    <row r="4" spans="1:17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2" t="s">
        <v>18</v>
      </c>
      <c r="Q4" s="2" t="s">
        <v>19</v>
      </c>
    </row>
    <row r="5" spans="1:17" x14ac:dyDescent="0.3">
      <c r="A5" s="19" t="s">
        <v>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A6" s="1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A7" s="1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3">
      <c r="A8" s="1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19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1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1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1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A13" s="1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19" t="s">
        <v>45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1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1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1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1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19" t="s">
        <v>51</v>
      </c>
      <c r="B19" s="2"/>
      <c r="C19" s="2"/>
      <c r="D19" s="2" t="s">
        <v>52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19"/>
      <c r="B20" s="2"/>
      <c r="C20" s="2"/>
      <c r="D20" s="2" t="s">
        <v>53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19"/>
      <c r="B21" s="2"/>
      <c r="C21" s="2"/>
      <c r="D21" s="2" t="s">
        <v>54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19"/>
      <c r="B22" s="2"/>
      <c r="C22" s="2"/>
      <c r="D22" s="2" t="s">
        <v>55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19"/>
      <c r="B23" s="2"/>
      <c r="C23" s="2"/>
      <c r="D23" s="2" t="s">
        <v>56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19" t="s">
        <v>57</v>
      </c>
      <c r="B24" s="19"/>
      <c r="C24" s="19"/>
      <c r="D24" s="19"/>
      <c r="E24" s="2"/>
      <c r="F24" s="2"/>
      <c r="G24" s="2"/>
      <c r="H24" s="2"/>
      <c r="I24" s="2"/>
      <c r="J24" s="2"/>
      <c r="K24" s="2"/>
      <c r="L24" s="2"/>
      <c r="M24" s="2"/>
      <c r="N24" s="2"/>
      <c r="O24" s="19"/>
      <c r="P24" s="19"/>
      <c r="Q24" s="19"/>
    </row>
    <row r="25" spans="1:17" x14ac:dyDescent="0.3">
      <c r="A25" s="19" t="s">
        <v>58</v>
      </c>
      <c r="B25" s="19"/>
      <c r="C25" s="19"/>
      <c r="D25" s="19"/>
      <c r="E25" s="19"/>
      <c r="F25" s="19"/>
      <c r="G25" s="2"/>
      <c r="H25" s="2"/>
      <c r="I25" s="2"/>
      <c r="J25" s="2"/>
      <c r="K25" s="2"/>
      <c r="L25" s="2"/>
      <c r="M25" s="2"/>
      <c r="N25" s="2"/>
      <c r="O25" s="19"/>
      <c r="P25" s="19"/>
      <c r="Q25" s="19"/>
    </row>
  </sheetData>
  <mergeCells count="26">
    <mergeCell ref="A1:Q1"/>
    <mergeCell ref="G2:N2"/>
    <mergeCell ref="O2:Q2"/>
    <mergeCell ref="P3:Q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24:Q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zoomScale="90" zoomScaleNormal="90" workbookViewId="0">
      <selection activeCell="I22" sqref="I22"/>
    </sheetView>
  </sheetViews>
  <sheetFormatPr defaultColWidth="8.6640625" defaultRowHeight="14" x14ac:dyDescent="0.3"/>
  <cols>
    <col min="1" max="14" width="8.6640625" style="1"/>
    <col min="15" max="20" width="12.08203125" style="1" customWidth="1"/>
    <col min="21" max="16384" width="8.6640625" style="1"/>
  </cols>
  <sheetData>
    <row r="1" spans="1:22" ht="26" customHeight="1" x14ac:dyDescent="0.3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x14ac:dyDescent="0.3">
      <c r="A2" s="19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21" t="s">
        <v>6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  <c r="T2" s="19" t="s">
        <v>7</v>
      </c>
      <c r="U2" s="19"/>
      <c r="V2" s="19"/>
    </row>
    <row r="3" spans="1:22" x14ac:dyDescent="0.3">
      <c r="A3" s="19"/>
      <c r="B3" s="19"/>
      <c r="C3" s="19"/>
      <c r="D3" s="19"/>
      <c r="E3" s="19"/>
      <c r="F3" s="19"/>
      <c r="G3" s="19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19" t="s">
        <v>13</v>
      </c>
      <c r="M3" s="19" t="s">
        <v>14</v>
      </c>
      <c r="N3" s="19" t="s">
        <v>15</v>
      </c>
      <c r="O3" s="24" t="s">
        <v>61</v>
      </c>
      <c r="P3" s="24" t="s">
        <v>62</v>
      </c>
      <c r="Q3" s="19" t="s">
        <v>63</v>
      </c>
      <c r="R3" s="19" t="s">
        <v>64</v>
      </c>
      <c r="S3" s="19" t="s">
        <v>65</v>
      </c>
      <c r="T3" s="19" t="s">
        <v>16</v>
      </c>
      <c r="U3" s="19" t="s">
        <v>17</v>
      </c>
      <c r="V3" s="19"/>
    </row>
    <row r="4" spans="1:22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5"/>
      <c r="P4" s="25"/>
      <c r="Q4" s="19"/>
      <c r="R4" s="19"/>
      <c r="S4" s="19"/>
      <c r="T4" s="19"/>
      <c r="U4" s="2" t="s">
        <v>18</v>
      </c>
      <c r="V4" s="2" t="s">
        <v>19</v>
      </c>
    </row>
    <row r="5" spans="1:22" x14ac:dyDescent="0.3">
      <c r="A5" s="19" t="s">
        <v>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3">
      <c r="A6" s="1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3">
      <c r="A7" s="1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3">
      <c r="A8" s="1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3">
      <c r="A9" s="19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3">
      <c r="A10" s="1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1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1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1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19" t="s">
        <v>45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1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1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1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1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19" t="s">
        <v>51</v>
      </c>
      <c r="B19" s="2"/>
      <c r="C19" s="2"/>
      <c r="D19" s="2" t="s">
        <v>52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19"/>
      <c r="B20" s="2"/>
      <c r="C20" s="2"/>
      <c r="D20" s="2" t="s">
        <v>53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19"/>
      <c r="B21" s="2"/>
      <c r="C21" s="2"/>
      <c r="D21" s="2" t="s">
        <v>54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19"/>
      <c r="B22" s="2"/>
      <c r="C22" s="2"/>
      <c r="D22" s="2" t="s">
        <v>55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19"/>
      <c r="B23" s="2"/>
      <c r="C23" s="2"/>
      <c r="D23" s="2" t="s">
        <v>56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19" t="s">
        <v>57</v>
      </c>
      <c r="B24" s="19"/>
      <c r="C24" s="19"/>
      <c r="D24" s="1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19"/>
      <c r="U24" s="19"/>
      <c r="V24" s="19"/>
    </row>
    <row r="25" spans="1:22" x14ac:dyDescent="0.3">
      <c r="A25" s="19" t="s">
        <v>58</v>
      </c>
      <c r="B25" s="19"/>
      <c r="C25" s="19"/>
      <c r="D25" s="19"/>
      <c r="E25" s="19"/>
      <c r="F25" s="1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19"/>
      <c r="U25" s="19"/>
      <c r="V25" s="19"/>
    </row>
  </sheetData>
  <mergeCells count="31">
    <mergeCell ref="A1:V1"/>
    <mergeCell ref="G2:S2"/>
    <mergeCell ref="T2:V2"/>
    <mergeCell ref="U3:V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T24:V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高起本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AADE2D9149FF4AB1A77C4B4D2946ED1A</vt:lpwstr>
  </property>
  <property fmtid="{D5CDD505-2E9C-101B-9397-08002B2CF9AE}" pid="3" name="KSOProductBuildVer">
    <vt:lpwstr>2052-11.1.0.13703</vt:lpwstr>
  </property>
</Properties>
</file>