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电子商务\"/>
    </mc:Choice>
  </mc:AlternateContent>
  <xr:revisionPtr revIDLastSave="0" documentId="13_ncr:1_{0990A9CD-D4F4-414E-BF9F-5B854E5CF87A}" xr6:coauthVersionLast="47" xr6:coauthVersionMax="47" xr10:uidLastSave="{00000000-0000-0000-0000-000000000000}"/>
  <bookViews>
    <workbookView xWindow="210" yWindow="380" windowWidth="18990" windowHeight="10200" xr2:uid="{00000000-000D-0000-FFFF-FFFF00000000}"/>
  </bookViews>
  <sheets>
    <sheet name="高起专" sheetId="3" r:id="rId1"/>
    <sheet name="Sheet1" sheetId="4" r:id="rId2"/>
  </sheets>
  <calcPr calcId="191029"/>
</workbook>
</file>

<file path=xl/calcChain.xml><?xml version="1.0" encoding="utf-8"?>
<calcChain xmlns="http://schemas.openxmlformats.org/spreadsheetml/2006/main">
  <c r="F5" i="3" l="1"/>
  <c r="F6" i="3"/>
  <c r="H6" i="3"/>
  <c r="F7" i="3"/>
  <c r="H7" i="3" s="1"/>
  <c r="F8" i="3"/>
  <c r="H8" i="3"/>
  <c r="J41" i="3"/>
  <c r="K41" i="3"/>
  <c r="L41" i="3"/>
  <c r="M41" i="3"/>
  <c r="N41" i="3"/>
  <c r="H36" i="3"/>
  <c r="H37" i="3"/>
  <c r="H40" i="3"/>
  <c r="I41" i="3"/>
  <c r="G41" i="3"/>
  <c r="E41" i="3"/>
  <c r="F39" i="3"/>
  <c r="H39" i="3" s="1"/>
  <c r="F38" i="3"/>
  <c r="F35" i="3"/>
  <c r="H35" i="3" s="1"/>
  <c r="F34" i="3"/>
  <c r="H34" i="3" s="1"/>
  <c r="F33" i="3"/>
  <c r="H33" i="3" s="1"/>
  <c r="F32" i="3"/>
  <c r="H32" i="3" s="1"/>
  <c r="F31" i="3"/>
  <c r="H31" i="3" s="1"/>
  <c r="F30" i="3"/>
  <c r="H30" i="3" s="1"/>
  <c r="F29" i="3"/>
  <c r="H29" i="3" s="1"/>
  <c r="F28" i="3"/>
  <c r="H28" i="3" s="1"/>
  <c r="F27" i="3"/>
  <c r="H27" i="3" s="1"/>
  <c r="F26" i="3"/>
  <c r="H26" i="3" s="1"/>
  <c r="F25" i="3"/>
  <c r="H25" i="3" s="1"/>
  <c r="F24" i="3"/>
  <c r="H24" i="3" s="1"/>
  <c r="F23" i="3"/>
  <c r="H23" i="3" s="1"/>
  <c r="F22" i="3"/>
  <c r="H22" i="3" s="1"/>
  <c r="F21" i="3"/>
  <c r="H21" i="3" s="1"/>
  <c r="F20" i="3"/>
  <c r="H20" i="3" s="1"/>
  <c r="F19" i="3"/>
  <c r="H19" i="3" s="1"/>
  <c r="F18" i="3"/>
  <c r="H18" i="3" s="1"/>
  <c r="F17" i="3"/>
  <c r="H17" i="3" s="1"/>
  <c r="F16" i="3"/>
  <c r="H16" i="3" s="1"/>
  <c r="F15" i="3"/>
  <c r="H15" i="3" s="1"/>
  <c r="F14" i="3"/>
  <c r="H14" i="3" s="1"/>
  <c r="F13" i="3"/>
  <c r="H13" i="3" s="1"/>
  <c r="F12" i="3"/>
  <c r="H12" i="3" s="1"/>
  <c r="F11" i="3"/>
  <c r="H11" i="3" s="1"/>
  <c r="F10" i="3"/>
  <c r="F9" i="3"/>
  <c r="H9" i="3" s="1"/>
  <c r="F41" i="3" l="1"/>
  <c r="H41" i="3"/>
  <c r="H42" i="3" l="1"/>
</calcChain>
</file>

<file path=xl/sharedStrings.xml><?xml version="1.0" encoding="utf-8"?>
<sst xmlns="http://schemas.openxmlformats.org/spreadsheetml/2006/main" count="165" uniqueCount="100">
  <si>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</si>
  <si>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</si>
  <si>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</si>
  <si>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</si>
  <si>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</si>
  <si>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</si>
  <si>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</si>
  <si>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</si>
  <si>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</si>
  <si>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</si>
  <si>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</si>
  <si>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</si>
  <si>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</si>
  <si>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</si>
  <si>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</si>
  <si>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</si>
  <si>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</si>
  <si>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</si>
  <si>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</si>
  <si>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</si>
  <si>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</si>
  <si>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</si>
  <si>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</si>
  <si>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</si>
  <si>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</si>
  <si>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</si>
  <si>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</si>
  <si>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</si>
  <si>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</si>
  <si>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</si>
  <si>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</si>
  <si>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</si>
  <si>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</si>
  <si>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电子商务基础</t>
  </si>
  <si>
    <t>商品信息采编※</t>
  </si>
  <si>
    <t>网络编辑※</t>
  </si>
  <si>
    <t>市场调研与分析</t>
  </si>
  <si>
    <t>网店运营※</t>
  </si>
  <si>
    <t>消费者行为分析</t>
  </si>
  <si>
    <t>市场营销</t>
  </si>
  <si>
    <t>选品与采购</t>
  </si>
  <si>
    <t>网页设计与制作※</t>
  </si>
  <si>
    <t>网络营销</t>
  </si>
  <si>
    <t>客户关系管理实务※</t>
  </si>
  <si>
    <t>移动商务※</t>
  </si>
  <si>
    <t>网络营销※</t>
  </si>
  <si>
    <t>数据分析与处理※</t>
  </si>
  <si>
    <t>电子商务物流</t>
  </si>
  <si>
    <t>职业能力拓展课</t>
  </si>
  <si>
    <t>跨境电子商务</t>
  </si>
  <si>
    <t>供应链管理实务</t>
  </si>
  <si>
    <t>图形图像处理</t>
  </si>
  <si>
    <t>广告学基础</t>
  </si>
  <si>
    <t>商务礼仪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</si>
  <si>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</si>
  <si>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</si>
  <si>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</si>
  <si>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</si>
  <si>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</si>
  <si>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</si>
  <si>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</si>
  <si>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</si>
  <si>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创新创业及素质教育实践</t>
    <phoneticPr fontId="2" type="noConversion"/>
  </si>
  <si>
    <t>✔</t>
    <phoneticPr fontId="2" type="noConversion"/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</si>
  <si>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</si>
  <si>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</si>
  <si>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</si>
  <si>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</si>
  <si>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</si>
  <si>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</si>
  <si>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</si>
  <si>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</si>
  <si>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</si>
  <si>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</si>
  <si>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</si>
  <si>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CJ1032</t>
  </si>
  <si>
    <t>CJ1390</t>
  </si>
  <si>
    <t>CJ1388</t>
  </si>
  <si>
    <t>CJ1629</t>
  </si>
  <si>
    <t>CJ1116</t>
  </si>
  <si>
    <t>CJ1103</t>
  </si>
  <si>
    <t>CJ1184</t>
  </si>
  <si>
    <t>CJ1630</t>
  </si>
  <si>
    <t>CJ1038</t>
  </si>
  <si>
    <t>CJ1068</t>
  </si>
  <si>
    <t>CJ1105</t>
  </si>
  <si>
    <t>CJ1113</t>
  </si>
  <si>
    <t>CJ0020</t>
  </si>
  <si>
    <t>CJ1258</t>
  </si>
  <si>
    <t>CJ1391</t>
  </si>
  <si>
    <t>CJ1631</t>
  </si>
  <si>
    <t>CJ1632</t>
  </si>
  <si>
    <t>CJ1633</t>
  </si>
  <si>
    <t>CJ1117</t>
  </si>
  <si>
    <t>CJ1620</t>
  </si>
  <si>
    <t>CJ1621</t>
  </si>
  <si>
    <t>CJ1263</t>
  </si>
  <si>
    <t>CJ1622</t>
  </si>
  <si>
    <t>24级《电子商务》高起专教学计划进程表</t>
    <phoneticPr fontId="2" type="noConversion"/>
  </si>
  <si>
    <t>毕业学分要求：公共基础课须修满23学分，专业课48学分，实践教学环节20学分，毕业总学分不得低于100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</si>
</sst>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9" fontId="0" fillId="5" borderId="2" xfId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28" zoomScale="70" zoomScaleNormal="70" workbookViewId="0">
      <selection activeCell="H46" sqref="H46"/>
    </sheetView>
  </sheetViews>
  <sheetFormatPr defaultColWidth="9" defaultRowHeight="14" x14ac:dyDescent="0.3"/>
  <cols>
    <col min="1" max="3" width="8.6640625" style="5"/>
    <col min="4" max="4" width="17" style="10" customWidth="1"/>
    <col min="5" max="6" width="8.6640625" style="5"/>
    <col min="7" max="9" width="12.6640625" style="5"/>
    <col min="10" max="14" width="8.6640625" style="5"/>
    <col min="15" max="15" width="12.08203125" style="5" customWidth="1"/>
    <col min="16" max="16380" width="8.6640625" style="5"/>
    <col min="16381" max="16384" width="9" style="5"/>
  </cols>
  <sheetData>
    <row r="1" spans="1:17" ht="26" customHeight="1" x14ac:dyDescent="0.3">
      <c r="A1" s="19" t="s">
        <v>98</v>
      </c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3">
      <c r="A2" s="14" t="s">
        <v>0</v>
      </c>
      <c r="B2" s="14" t="s">
        <v>1</v>
      </c>
      <c r="C2" s="14" t="s">
        <v>2</v>
      </c>
      <c r="D2" s="15" t="s">
        <v>3</v>
      </c>
      <c r="E2" s="14" t="s">
        <v>4</v>
      </c>
      <c r="F2" s="14" t="s">
        <v>5</v>
      </c>
      <c r="G2" s="14" t="s">
        <v>6</v>
      </c>
      <c r="H2" s="14"/>
      <c r="I2" s="14"/>
      <c r="J2" s="14"/>
      <c r="K2" s="14"/>
      <c r="L2" s="14"/>
      <c r="M2" s="14"/>
      <c r="N2" s="14"/>
      <c r="O2" s="14" t="s">
        <v>7</v>
      </c>
      <c r="P2" s="14"/>
      <c r="Q2" s="14"/>
    </row>
    <row r="3" spans="1:17" x14ac:dyDescent="0.3">
      <c r="A3" s="14"/>
      <c r="B3" s="14"/>
      <c r="C3" s="14"/>
      <c r="D3" s="15"/>
      <c r="E3" s="14"/>
      <c r="F3" s="14"/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/>
    </row>
    <row r="4" spans="1:17" x14ac:dyDescent="0.3">
      <c r="A4" s="14"/>
      <c r="B4" s="14"/>
      <c r="C4" s="14"/>
      <c r="D4" s="1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6" t="s">
        <v>18</v>
      </c>
      <c r="Q4" s="6" t="s">
        <v>19</v>
      </c>
    </row>
    <row r="5" spans="1:17" ht="28" x14ac:dyDescent="0.3">
      <c r="A5" s="14" t="s">
        <v>20</v>
      </c>
      <c r="B5" s="6"/>
      <c r="C5" s="6" t="s">
        <v>64</v>
      </c>
      <c r="D5" s="7" t="s">
        <v>21</v>
      </c>
      <c r="E5" s="6">
        <v>2</v>
      </c>
      <c r="F5" s="6">
        <f>E5*16</f>
        <v>32</v>
      </c>
      <c r="G5" s="6">
        <v>32</v>
      </c>
      <c r="H5" s="6">
        <v>0</v>
      </c>
      <c r="I5" s="6">
        <v>0</v>
      </c>
      <c r="J5" s="6">
        <v>32</v>
      </c>
      <c r="K5" s="6"/>
      <c r="L5" s="6"/>
      <c r="M5" s="6"/>
      <c r="N5" s="6"/>
      <c r="O5" s="6">
        <v>40</v>
      </c>
      <c r="P5" s="11" t="s">
        <v>63</v>
      </c>
      <c r="Q5" s="6"/>
    </row>
    <row r="6" spans="1:17" ht="42" x14ac:dyDescent="0.3">
      <c r="A6" s="14"/>
      <c r="B6" s="6"/>
      <c r="C6" s="6" t="s">
        <v>65</v>
      </c>
      <c r="D6" s="7" t="s">
        <v>22</v>
      </c>
      <c r="E6" s="6">
        <v>2</v>
      </c>
      <c r="F6" s="6">
        <f t="shared" ref="F6:F16" si="0">E6*16</f>
        <v>32</v>
      </c>
      <c r="G6" s="6">
        <v>16</v>
      </c>
      <c r="H6" s="6">
        <f t="shared" ref="H6:H40" si="1">F6-G6</f>
        <v>16</v>
      </c>
      <c r="I6" s="6">
        <v>0</v>
      </c>
      <c r="J6" s="6">
        <v>32</v>
      </c>
      <c r="K6" s="6"/>
      <c r="L6" s="6"/>
      <c r="M6" s="6"/>
      <c r="N6" s="6"/>
      <c r="O6" s="6">
        <v>40</v>
      </c>
      <c r="P6" s="11" t="s">
        <v>63</v>
      </c>
      <c r="Q6" s="6"/>
    </row>
    <row r="7" spans="1:17" ht="16.5" x14ac:dyDescent="0.3">
      <c r="A7" s="14"/>
      <c r="B7" s="6"/>
      <c r="C7" s="6" t="s">
        <v>66</v>
      </c>
      <c r="D7" s="7" t="s">
        <v>23</v>
      </c>
      <c r="E7" s="6">
        <v>1</v>
      </c>
      <c r="F7" s="6">
        <f t="shared" si="0"/>
        <v>16</v>
      </c>
      <c r="G7" s="6">
        <v>0</v>
      </c>
      <c r="H7" s="6">
        <f t="shared" si="1"/>
        <v>16</v>
      </c>
      <c r="I7" s="6">
        <v>0</v>
      </c>
      <c r="J7" s="6"/>
      <c r="K7" s="6"/>
      <c r="L7" s="6"/>
      <c r="M7" s="6">
        <v>16</v>
      </c>
      <c r="N7" s="6"/>
      <c r="O7" s="6">
        <v>40</v>
      </c>
      <c r="P7" s="11"/>
      <c r="Q7" s="11" t="s">
        <v>63</v>
      </c>
    </row>
    <row r="8" spans="1:17" ht="16.5" x14ac:dyDescent="0.3">
      <c r="A8" s="14"/>
      <c r="B8" s="6"/>
      <c r="C8" s="6" t="s">
        <v>67</v>
      </c>
      <c r="D8" s="7" t="s">
        <v>24</v>
      </c>
      <c r="E8" s="6">
        <v>4</v>
      </c>
      <c r="F8" s="6">
        <f t="shared" si="0"/>
        <v>64</v>
      </c>
      <c r="G8" s="6">
        <v>48</v>
      </c>
      <c r="H8" s="6">
        <f t="shared" si="1"/>
        <v>16</v>
      </c>
      <c r="I8" s="6">
        <v>0</v>
      </c>
      <c r="J8" s="6">
        <v>64</v>
      </c>
      <c r="K8" s="6"/>
      <c r="L8" s="6"/>
      <c r="M8" s="6"/>
      <c r="N8" s="6"/>
      <c r="O8" s="6">
        <v>40</v>
      </c>
      <c r="P8" s="11" t="s">
        <v>63</v>
      </c>
      <c r="Q8" s="6"/>
    </row>
    <row r="9" spans="1:17" ht="16.5" x14ac:dyDescent="0.3">
      <c r="A9" s="14"/>
      <c r="B9" s="6"/>
      <c r="C9" s="6" t="s">
        <v>68</v>
      </c>
      <c r="D9" s="7" t="s">
        <v>25</v>
      </c>
      <c r="E9" s="6">
        <v>4</v>
      </c>
      <c r="F9" s="6">
        <f t="shared" si="0"/>
        <v>64</v>
      </c>
      <c r="G9" s="6">
        <v>48</v>
      </c>
      <c r="H9" s="6">
        <f t="shared" si="1"/>
        <v>16</v>
      </c>
      <c r="I9" s="6">
        <v>0</v>
      </c>
      <c r="J9" s="6"/>
      <c r="K9" s="6">
        <v>64</v>
      </c>
      <c r="L9" s="6"/>
      <c r="M9" s="6"/>
      <c r="N9" s="6"/>
      <c r="O9" s="6">
        <v>40</v>
      </c>
      <c r="P9" s="11" t="s">
        <v>63</v>
      </c>
      <c r="Q9" s="6"/>
    </row>
    <row r="10" spans="1:17" ht="16.5" x14ac:dyDescent="0.3">
      <c r="A10" s="14"/>
      <c r="B10" s="6"/>
      <c r="C10" s="6" t="s">
        <v>69</v>
      </c>
      <c r="D10" s="7" t="s">
        <v>26</v>
      </c>
      <c r="E10" s="6">
        <v>2</v>
      </c>
      <c r="F10" s="6">
        <f t="shared" si="0"/>
        <v>32</v>
      </c>
      <c r="G10" s="6">
        <v>16</v>
      </c>
      <c r="H10" s="6">
        <v>8</v>
      </c>
      <c r="I10" s="6">
        <v>8</v>
      </c>
      <c r="J10" s="6">
        <v>32</v>
      </c>
      <c r="K10" s="6"/>
      <c r="L10" s="6"/>
      <c r="M10" s="6"/>
      <c r="N10" s="6"/>
      <c r="O10" s="6">
        <v>40</v>
      </c>
      <c r="P10" s="11" t="s">
        <v>63</v>
      </c>
      <c r="Q10" s="11"/>
    </row>
    <row r="11" spans="1:17" ht="16.5" x14ac:dyDescent="0.3">
      <c r="A11" s="14"/>
      <c r="B11" s="6"/>
      <c r="C11" s="6" t="s">
        <v>70</v>
      </c>
      <c r="D11" s="7" t="s">
        <v>27</v>
      </c>
      <c r="E11" s="6">
        <v>2</v>
      </c>
      <c r="F11" s="6">
        <f t="shared" si="0"/>
        <v>32</v>
      </c>
      <c r="G11" s="6">
        <v>16</v>
      </c>
      <c r="H11" s="6">
        <f t="shared" si="1"/>
        <v>16</v>
      </c>
      <c r="I11" s="6">
        <v>8</v>
      </c>
      <c r="J11" s="6"/>
      <c r="K11" s="6">
        <v>32</v>
      </c>
      <c r="L11" s="6"/>
      <c r="M11" s="6"/>
      <c r="N11" s="6"/>
      <c r="O11" s="6">
        <v>40</v>
      </c>
      <c r="P11" s="11" t="s">
        <v>63</v>
      </c>
      <c r="Q11" s="11"/>
    </row>
    <row r="12" spans="1:17" ht="16.5" x14ac:dyDescent="0.3">
      <c r="A12" s="14"/>
      <c r="B12" s="6"/>
      <c r="C12" s="6" t="s">
        <v>71</v>
      </c>
      <c r="D12" s="7" t="s">
        <v>28</v>
      </c>
      <c r="E12" s="6">
        <v>1</v>
      </c>
      <c r="F12" s="6">
        <f t="shared" si="0"/>
        <v>16</v>
      </c>
      <c r="G12" s="6">
        <v>16</v>
      </c>
      <c r="H12" s="6">
        <f t="shared" si="1"/>
        <v>0</v>
      </c>
      <c r="I12" s="6">
        <v>0</v>
      </c>
      <c r="J12" s="6"/>
      <c r="K12" s="6"/>
      <c r="L12" s="6"/>
      <c r="M12" s="6">
        <v>16</v>
      </c>
      <c r="N12" s="6"/>
      <c r="O12" s="6">
        <v>40</v>
      </c>
      <c r="P12" s="11" t="s">
        <v>63</v>
      </c>
      <c r="Q12" s="6"/>
    </row>
    <row r="13" spans="1:17" ht="16.5" x14ac:dyDescent="0.3">
      <c r="A13" s="14"/>
      <c r="B13" s="6"/>
      <c r="C13" s="6" t="s">
        <v>72</v>
      </c>
      <c r="D13" s="7" t="s">
        <v>29</v>
      </c>
      <c r="E13" s="6">
        <v>1</v>
      </c>
      <c r="F13" s="6">
        <f t="shared" si="0"/>
        <v>16</v>
      </c>
      <c r="G13" s="6">
        <v>16</v>
      </c>
      <c r="H13" s="6">
        <f t="shared" si="1"/>
        <v>0</v>
      </c>
      <c r="I13" s="6">
        <v>0</v>
      </c>
      <c r="J13" s="6"/>
      <c r="K13" s="6"/>
      <c r="L13" s="6"/>
      <c r="M13" s="6"/>
      <c r="N13" s="6">
        <v>16</v>
      </c>
      <c r="O13" s="6">
        <v>40</v>
      </c>
      <c r="P13" s="11" t="s">
        <v>63</v>
      </c>
      <c r="Q13" s="6"/>
    </row>
    <row r="14" spans="1:17" ht="28" x14ac:dyDescent="0.3">
      <c r="A14" s="14"/>
      <c r="B14" s="6"/>
      <c r="C14" s="6" t="s">
        <v>73</v>
      </c>
      <c r="D14" s="7" t="s">
        <v>30</v>
      </c>
      <c r="E14" s="6">
        <v>2</v>
      </c>
      <c r="F14" s="6">
        <f t="shared" si="0"/>
        <v>32</v>
      </c>
      <c r="G14" s="6">
        <v>32</v>
      </c>
      <c r="H14" s="6">
        <f t="shared" si="1"/>
        <v>0</v>
      </c>
      <c r="I14" s="6">
        <v>0</v>
      </c>
      <c r="J14" s="6">
        <v>32</v>
      </c>
      <c r="K14" s="6"/>
      <c r="L14" s="6"/>
      <c r="M14" s="6"/>
      <c r="N14" s="6"/>
      <c r="O14" s="6">
        <v>40</v>
      </c>
      <c r="P14" s="11" t="s">
        <v>63</v>
      </c>
      <c r="Q14" s="6"/>
    </row>
    <row r="15" spans="1:17" ht="28" x14ac:dyDescent="0.3">
      <c r="A15" s="14"/>
      <c r="B15" s="6"/>
      <c r="C15" s="6" t="s">
        <v>74</v>
      </c>
      <c r="D15" s="8" t="s">
        <v>62</v>
      </c>
      <c r="E15" s="6">
        <v>2</v>
      </c>
      <c r="F15" s="6">
        <f t="shared" si="0"/>
        <v>32</v>
      </c>
      <c r="G15" s="6">
        <v>16</v>
      </c>
      <c r="H15" s="6">
        <f t="shared" si="1"/>
        <v>16</v>
      </c>
      <c r="I15" s="6">
        <v>0</v>
      </c>
      <c r="J15" s="6"/>
      <c r="K15" s="6">
        <v>32</v>
      </c>
      <c r="L15" s="6"/>
      <c r="M15" s="6"/>
      <c r="N15" s="6"/>
      <c r="O15" s="6">
        <v>40</v>
      </c>
      <c r="P15" s="11" t="s">
        <v>63</v>
      </c>
      <c r="Q15" s="6"/>
    </row>
    <row r="16" spans="1:17" ht="16.5" x14ac:dyDescent="0.3">
      <c r="A16" s="14" t="s">
        <v>32</v>
      </c>
      <c r="B16" s="6"/>
      <c r="C16" s="6" t="s">
        <v>75</v>
      </c>
      <c r="D16" s="7" t="s">
        <v>33</v>
      </c>
      <c r="E16" s="6">
        <v>4</v>
      </c>
      <c r="F16" s="6">
        <f t="shared" si="0"/>
        <v>64</v>
      </c>
      <c r="G16" s="6">
        <v>64</v>
      </c>
      <c r="H16" s="6">
        <f t="shared" si="1"/>
        <v>0</v>
      </c>
      <c r="I16" s="6">
        <v>0</v>
      </c>
      <c r="J16" s="6">
        <v>64</v>
      </c>
      <c r="K16" s="6"/>
      <c r="L16" s="6"/>
      <c r="M16" s="6"/>
      <c r="N16" s="6"/>
      <c r="O16" s="6">
        <v>40</v>
      </c>
      <c r="P16" s="6"/>
      <c r="Q16" s="11" t="s">
        <v>63</v>
      </c>
    </row>
    <row r="17" spans="1:17" ht="16.5" x14ac:dyDescent="0.3">
      <c r="A17" s="14"/>
      <c r="B17" s="6"/>
      <c r="C17" s="6" t="s">
        <v>76</v>
      </c>
      <c r="D17" s="7" t="s">
        <v>34</v>
      </c>
      <c r="E17" s="6">
        <v>4</v>
      </c>
      <c r="F17" s="6">
        <f t="shared" ref="F17:F23" si="2">E17*16</f>
        <v>64</v>
      </c>
      <c r="G17" s="6">
        <v>64</v>
      </c>
      <c r="H17" s="6">
        <f t="shared" si="1"/>
        <v>0</v>
      </c>
      <c r="I17" s="6">
        <v>0</v>
      </c>
      <c r="J17" s="6"/>
      <c r="K17" s="6">
        <v>64</v>
      </c>
      <c r="L17" s="6"/>
      <c r="M17" s="6"/>
      <c r="N17" s="6"/>
      <c r="O17" s="6">
        <v>40</v>
      </c>
      <c r="P17" s="11" t="s">
        <v>63</v>
      </c>
      <c r="Q17" s="6"/>
    </row>
    <row r="18" spans="1:17" ht="16.5" x14ac:dyDescent="0.3">
      <c r="A18" s="14"/>
      <c r="B18" s="6"/>
      <c r="C18" s="6" t="s">
        <v>77</v>
      </c>
      <c r="D18" s="7" t="s">
        <v>35</v>
      </c>
      <c r="E18" s="6">
        <v>4</v>
      </c>
      <c r="F18" s="6">
        <f t="shared" si="2"/>
        <v>64</v>
      </c>
      <c r="G18" s="6">
        <v>48</v>
      </c>
      <c r="H18" s="6">
        <f t="shared" si="1"/>
        <v>16</v>
      </c>
      <c r="I18" s="6">
        <v>16</v>
      </c>
      <c r="J18" s="6"/>
      <c r="K18" s="6">
        <v>64</v>
      </c>
      <c r="L18" s="6"/>
      <c r="M18" s="6"/>
      <c r="N18" s="6"/>
      <c r="O18" s="6">
        <v>40</v>
      </c>
      <c r="P18" s="11" t="s">
        <v>63</v>
      </c>
      <c r="Q18" s="6"/>
    </row>
    <row r="19" spans="1:17" ht="16.5" x14ac:dyDescent="0.3">
      <c r="A19" s="14"/>
      <c r="B19" s="6"/>
      <c r="C19" s="6" t="s">
        <v>78</v>
      </c>
      <c r="D19" s="7" t="s">
        <v>36</v>
      </c>
      <c r="E19" s="6">
        <v>2</v>
      </c>
      <c r="F19" s="6">
        <f t="shared" si="2"/>
        <v>32</v>
      </c>
      <c r="G19" s="6">
        <v>32</v>
      </c>
      <c r="H19" s="6">
        <f t="shared" si="1"/>
        <v>0</v>
      </c>
      <c r="I19" s="6">
        <v>16</v>
      </c>
      <c r="J19" s="6"/>
      <c r="K19" s="6">
        <v>32</v>
      </c>
      <c r="L19" s="6"/>
      <c r="M19" s="6"/>
      <c r="N19" s="6"/>
      <c r="O19" s="6">
        <v>40</v>
      </c>
      <c r="P19" s="6"/>
      <c r="Q19" s="11" t="s">
        <v>63</v>
      </c>
    </row>
    <row r="20" spans="1:17" ht="16.5" x14ac:dyDescent="0.3">
      <c r="A20" s="14"/>
      <c r="B20" s="6"/>
      <c r="C20" s="6" t="s">
        <v>79</v>
      </c>
      <c r="D20" s="7" t="s">
        <v>37</v>
      </c>
      <c r="E20" s="6">
        <v>4</v>
      </c>
      <c r="F20" s="6">
        <f t="shared" si="2"/>
        <v>64</v>
      </c>
      <c r="G20" s="6">
        <v>64</v>
      </c>
      <c r="H20" s="6">
        <f t="shared" si="1"/>
        <v>0</v>
      </c>
      <c r="I20" s="6">
        <v>32</v>
      </c>
      <c r="J20" s="6"/>
      <c r="K20" s="6"/>
      <c r="L20" s="6">
        <v>32</v>
      </c>
      <c r="M20" s="6"/>
      <c r="N20" s="6"/>
      <c r="O20" s="6">
        <v>40</v>
      </c>
      <c r="P20" s="11" t="s">
        <v>63</v>
      </c>
      <c r="Q20" s="6"/>
    </row>
    <row r="21" spans="1:17" ht="16.5" x14ac:dyDescent="0.3">
      <c r="A21" s="14"/>
      <c r="B21" s="6"/>
      <c r="C21" s="6" t="s">
        <v>80</v>
      </c>
      <c r="D21" s="7" t="s">
        <v>38</v>
      </c>
      <c r="E21" s="6">
        <v>2</v>
      </c>
      <c r="F21" s="6">
        <f t="shared" si="2"/>
        <v>32</v>
      </c>
      <c r="G21" s="6">
        <v>32</v>
      </c>
      <c r="H21" s="6">
        <f t="shared" si="1"/>
        <v>0</v>
      </c>
      <c r="I21" s="6">
        <v>0</v>
      </c>
      <c r="J21" s="6"/>
      <c r="K21" s="6"/>
      <c r="L21" s="6">
        <v>32</v>
      </c>
      <c r="M21" s="6"/>
      <c r="N21" s="6"/>
      <c r="O21" s="6">
        <v>40</v>
      </c>
      <c r="P21" s="6"/>
      <c r="Q21" s="11" t="s">
        <v>63</v>
      </c>
    </row>
    <row r="22" spans="1:17" ht="16.5" x14ac:dyDescent="0.3">
      <c r="A22" s="14"/>
      <c r="B22" s="6"/>
      <c r="C22" s="6" t="s">
        <v>81</v>
      </c>
      <c r="D22" s="7" t="s">
        <v>39</v>
      </c>
      <c r="E22" s="6">
        <v>2</v>
      </c>
      <c r="F22" s="6">
        <f t="shared" si="2"/>
        <v>32</v>
      </c>
      <c r="G22" s="6">
        <v>32</v>
      </c>
      <c r="H22" s="6">
        <f t="shared" si="1"/>
        <v>0</v>
      </c>
      <c r="I22" s="6">
        <v>0</v>
      </c>
      <c r="J22" s="6"/>
      <c r="K22" s="6"/>
      <c r="L22" s="6">
        <v>32</v>
      </c>
      <c r="M22" s="6"/>
      <c r="N22" s="6"/>
      <c r="O22" s="6">
        <v>40</v>
      </c>
      <c r="P22" s="6"/>
      <c r="Q22" s="11" t="s">
        <v>63</v>
      </c>
    </row>
    <row r="23" spans="1:17" ht="16.5" x14ac:dyDescent="0.3">
      <c r="A23" s="14"/>
      <c r="B23" s="6"/>
      <c r="C23" s="6" t="s">
        <v>82</v>
      </c>
      <c r="D23" s="7" t="s">
        <v>40</v>
      </c>
      <c r="E23" s="6">
        <v>2</v>
      </c>
      <c r="F23" s="6">
        <f t="shared" si="2"/>
        <v>32</v>
      </c>
      <c r="G23" s="6">
        <v>32</v>
      </c>
      <c r="H23" s="6">
        <f t="shared" si="1"/>
        <v>0</v>
      </c>
      <c r="I23" s="6">
        <v>0</v>
      </c>
      <c r="J23" s="6"/>
      <c r="K23" s="6"/>
      <c r="L23" s="6">
        <v>32</v>
      </c>
      <c r="M23" s="6"/>
      <c r="N23" s="6"/>
      <c r="O23" s="6">
        <v>40</v>
      </c>
      <c r="P23" s="6"/>
      <c r="Q23" s="11" t="s">
        <v>63</v>
      </c>
    </row>
    <row r="24" spans="1:17" ht="16.5" x14ac:dyDescent="0.3">
      <c r="A24" s="14"/>
      <c r="B24" s="6"/>
      <c r="C24" s="6" t="s">
        <v>83</v>
      </c>
      <c r="D24" s="7" t="s">
        <v>41</v>
      </c>
      <c r="E24" s="6">
        <v>4</v>
      </c>
      <c r="F24" s="6">
        <f t="shared" ref="F24:F35" si="3">E24*16</f>
        <v>64</v>
      </c>
      <c r="G24" s="6">
        <v>32</v>
      </c>
      <c r="H24" s="6">
        <f t="shared" si="1"/>
        <v>32</v>
      </c>
      <c r="I24" s="6">
        <v>32</v>
      </c>
      <c r="J24" s="6"/>
      <c r="K24" s="6"/>
      <c r="L24" s="6">
        <v>64</v>
      </c>
      <c r="M24" s="6"/>
      <c r="N24" s="6"/>
      <c r="O24" s="6">
        <v>40</v>
      </c>
      <c r="P24" s="11" t="s">
        <v>63</v>
      </c>
      <c r="Q24" s="6"/>
    </row>
    <row r="25" spans="1:17" ht="16.5" x14ac:dyDescent="0.3">
      <c r="A25" s="14"/>
      <c r="B25" s="6"/>
      <c r="C25" s="6" t="s">
        <v>84</v>
      </c>
      <c r="D25" s="7" t="s">
        <v>42</v>
      </c>
      <c r="E25" s="6">
        <v>2</v>
      </c>
      <c r="F25" s="6">
        <f t="shared" si="3"/>
        <v>32</v>
      </c>
      <c r="G25" s="6">
        <v>32</v>
      </c>
      <c r="H25" s="6">
        <f t="shared" si="1"/>
        <v>0</v>
      </c>
      <c r="I25" s="6">
        <v>16</v>
      </c>
      <c r="J25" s="6"/>
      <c r="K25" s="6"/>
      <c r="L25" s="6">
        <v>32</v>
      </c>
      <c r="M25" s="6"/>
      <c r="N25" s="6"/>
      <c r="O25" s="6">
        <v>40</v>
      </c>
      <c r="P25" s="6"/>
      <c r="Q25" s="11" t="s">
        <v>63</v>
      </c>
    </row>
    <row r="26" spans="1:17" ht="16.5" x14ac:dyDescent="0.3">
      <c r="A26" s="14"/>
      <c r="B26" s="6"/>
      <c r="C26" s="6" t="s">
        <v>85</v>
      </c>
      <c r="D26" s="7" t="s">
        <v>43</v>
      </c>
      <c r="E26" s="6">
        <v>4</v>
      </c>
      <c r="F26" s="6">
        <f t="shared" si="3"/>
        <v>64</v>
      </c>
      <c r="G26" s="6">
        <v>64</v>
      </c>
      <c r="H26" s="6">
        <f t="shared" si="1"/>
        <v>0</v>
      </c>
      <c r="I26" s="6">
        <v>16</v>
      </c>
      <c r="J26" s="6"/>
      <c r="K26" s="6"/>
      <c r="L26" s="6"/>
      <c r="M26" s="6">
        <v>64</v>
      </c>
      <c r="N26" s="6"/>
      <c r="O26" s="6">
        <v>40</v>
      </c>
      <c r="P26" s="11" t="s">
        <v>63</v>
      </c>
      <c r="Q26" s="6"/>
    </row>
    <row r="27" spans="1:17" ht="16.5" x14ac:dyDescent="0.3">
      <c r="A27" s="14"/>
      <c r="B27" s="6"/>
      <c r="C27" s="6" t="s">
        <v>86</v>
      </c>
      <c r="D27" s="7" t="s">
        <v>44</v>
      </c>
      <c r="E27" s="6">
        <v>4</v>
      </c>
      <c r="F27" s="6">
        <f t="shared" si="3"/>
        <v>64</v>
      </c>
      <c r="G27" s="6">
        <v>64</v>
      </c>
      <c r="H27" s="6">
        <f t="shared" si="1"/>
        <v>0</v>
      </c>
      <c r="I27" s="6">
        <v>0</v>
      </c>
      <c r="J27" s="6"/>
      <c r="K27" s="6"/>
      <c r="L27" s="6"/>
      <c r="M27" s="6">
        <v>64</v>
      </c>
      <c r="N27" s="6"/>
      <c r="O27" s="6">
        <v>40</v>
      </c>
      <c r="P27" s="11" t="s">
        <v>63</v>
      </c>
      <c r="Q27" s="6"/>
    </row>
    <row r="28" spans="1:17" ht="16.5" x14ac:dyDescent="0.3">
      <c r="A28" s="14"/>
      <c r="B28" s="6"/>
      <c r="C28" s="6" t="s">
        <v>84</v>
      </c>
      <c r="D28" s="7" t="s">
        <v>45</v>
      </c>
      <c r="E28" s="6">
        <v>4</v>
      </c>
      <c r="F28" s="6">
        <f t="shared" si="3"/>
        <v>64</v>
      </c>
      <c r="G28" s="6">
        <v>48</v>
      </c>
      <c r="H28" s="6">
        <f t="shared" si="1"/>
        <v>16</v>
      </c>
      <c r="I28" s="6">
        <v>16</v>
      </c>
      <c r="J28" s="6"/>
      <c r="K28" s="6"/>
      <c r="L28" s="6"/>
      <c r="M28" s="6">
        <v>64</v>
      </c>
      <c r="N28" s="6"/>
      <c r="O28" s="6">
        <v>40</v>
      </c>
      <c r="P28" s="11" t="s">
        <v>63</v>
      </c>
      <c r="Q28" s="6"/>
    </row>
    <row r="29" spans="1:17" ht="16.5" x14ac:dyDescent="0.3">
      <c r="A29" s="14"/>
      <c r="B29" s="6"/>
      <c r="C29" s="6" t="s">
        <v>87</v>
      </c>
      <c r="D29" s="7" t="s">
        <v>46</v>
      </c>
      <c r="E29" s="6">
        <v>4</v>
      </c>
      <c r="F29" s="6">
        <f t="shared" si="3"/>
        <v>64</v>
      </c>
      <c r="G29" s="6">
        <v>48</v>
      </c>
      <c r="H29" s="6">
        <f t="shared" si="1"/>
        <v>16</v>
      </c>
      <c r="I29" s="6">
        <v>32</v>
      </c>
      <c r="J29" s="6"/>
      <c r="K29" s="6"/>
      <c r="L29" s="6"/>
      <c r="M29" s="6">
        <v>64</v>
      </c>
      <c r="N29" s="6"/>
      <c r="O29" s="6">
        <v>40</v>
      </c>
      <c r="P29" s="11" t="s">
        <v>63</v>
      </c>
      <c r="Q29" s="6"/>
    </row>
    <row r="30" spans="1:17" ht="16.5" x14ac:dyDescent="0.3">
      <c r="A30" s="14"/>
      <c r="B30" s="6"/>
      <c r="C30" s="6" t="s">
        <v>88</v>
      </c>
      <c r="D30" s="7" t="s">
        <v>47</v>
      </c>
      <c r="E30" s="6">
        <v>2</v>
      </c>
      <c r="F30" s="6">
        <f t="shared" si="3"/>
        <v>32</v>
      </c>
      <c r="G30" s="6">
        <v>32</v>
      </c>
      <c r="H30" s="6">
        <f t="shared" si="1"/>
        <v>0</v>
      </c>
      <c r="I30" s="6">
        <v>0</v>
      </c>
      <c r="J30" s="6"/>
      <c r="K30" s="6"/>
      <c r="L30" s="6"/>
      <c r="M30" s="6">
        <v>32</v>
      </c>
      <c r="N30" s="6"/>
      <c r="O30" s="6">
        <v>40</v>
      </c>
      <c r="P30" s="6"/>
      <c r="Q30" s="11" t="s">
        <v>63</v>
      </c>
    </row>
    <row r="31" spans="1:17" ht="16.5" x14ac:dyDescent="0.3">
      <c r="A31" s="15" t="s">
        <v>48</v>
      </c>
      <c r="B31" s="6"/>
      <c r="C31" s="6" t="s">
        <v>89</v>
      </c>
      <c r="D31" s="7" t="s">
        <v>49</v>
      </c>
      <c r="E31" s="6">
        <v>3</v>
      </c>
      <c r="F31" s="6">
        <f t="shared" si="3"/>
        <v>48</v>
      </c>
      <c r="G31" s="6">
        <v>48</v>
      </c>
      <c r="H31" s="6">
        <f t="shared" si="1"/>
        <v>0</v>
      </c>
      <c r="I31" s="6">
        <v>0</v>
      </c>
      <c r="J31" s="6"/>
      <c r="K31" s="6"/>
      <c r="L31" s="6">
        <v>48</v>
      </c>
      <c r="M31" s="6"/>
      <c r="N31" s="6"/>
      <c r="O31" s="6">
        <v>40</v>
      </c>
      <c r="P31" s="6"/>
      <c r="Q31" s="11" t="s">
        <v>63</v>
      </c>
    </row>
    <row r="32" spans="1:17" ht="16.5" x14ac:dyDescent="0.3">
      <c r="A32" s="15"/>
      <c r="B32" s="6"/>
      <c r="C32" s="6" t="s">
        <v>90</v>
      </c>
      <c r="D32" s="7" t="s">
        <v>50</v>
      </c>
      <c r="E32" s="6">
        <v>3</v>
      </c>
      <c r="F32" s="6">
        <f t="shared" si="3"/>
        <v>48</v>
      </c>
      <c r="G32" s="6">
        <v>48</v>
      </c>
      <c r="H32" s="6">
        <f t="shared" si="1"/>
        <v>0</v>
      </c>
      <c r="I32" s="6">
        <v>0</v>
      </c>
      <c r="J32" s="6"/>
      <c r="K32" s="6"/>
      <c r="L32" s="6"/>
      <c r="M32" s="6"/>
      <c r="N32" s="6"/>
      <c r="O32" s="6">
        <v>40</v>
      </c>
      <c r="P32" s="6"/>
      <c r="Q32" s="11" t="s">
        <v>63</v>
      </c>
    </row>
    <row r="33" spans="1:17" ht="16.5" x14ac:dyDescent="0.3">
      <c r="A33" s="15"/>
      <c r="B33" s="6"/>
      <c r="C33" s="6" t="s">
        <v>91</v>
      </c>
      <c r="D33" s="7" t="s">
        <v>51</v>
      </c>
      <c r="E33" s="6">
        <v>2</v>
      </c>
      <c r="F33" s="6">
        <f t="shared" si="3"/>
        <v>32</v>
      </c>
      <c r="G33" s="6">
        <v>32</v>
      </c>
      <c r="H33" s="6">
        <f t="shared" si="1"/>
        <v>0</v>
      </c>
      <c r="I33" s="6">
        <v>16</v>
      </c>
      <c r="J33" s="6"/>
      <c r="K33" s="6"/>
      <c r="L33" s="6"/>
      <c r="M33" s="6"/>
      <c r="N33" s="6"/>
      <c r="O33" s="6">
        <v>40</v>
      </c>
      <c r="P33" s="6"/>
      <c r="Q33" s="11" t="s">
        <v>63</v>
      </c>
    </row>
    <row r="34" spans="1:17" ht="16.5" x14ac:dyDescent="0.3">
      <c r="A34" s="15"/>
      <c r="B34" s="6"/>
      <c r="C34" s="6" t="s">
        <v>92</v>
      </c>
      <c r="D34" s="7" t="s">
        <v>52</v>
      </c>
      <c r="E34" s="6">
        <v>2</v>
      </c>
      <c r="F34" s="6">
        <f t="shared" si="3"/>
        <v>32</v>
      </c>
      <c r="G34" s="6">
        <v>32</v>
      </c>
      <c r="H34" s="6">
        <f t="shared" si="1"/>
        <v>0</v>
      </c>
      <c r="I34" s="6">
        <v>0</v>
      </c>
      <c r="J34" s="6"/>
      <c r="K34" s="6">
        <v>32</v>
      </c>
      <c r="L34" s="6"/>
      <c r="M34" s="6"/>
      <c r="N34" s="6"/>
      <c r="O34" s="6">
        <v>40</v>
      </c>
      <c r="P34" s="6"/>
      <c r="Q34" s="11" t="s">
        <v>63</v>
      </c>
    </row>
    <row r="35" spans="1:17" ht="16.5" x14ac:dyDescent="0.3">
      <c r="A35" s="15"/>
      <c r="B35" s="6"/>
      <c r="C35" s="6" t="s">
        <v>93</v>
      </c>
      <c r="D35" s="7" t="s">
        <v>53</v>
      </c>
      <c r="E35" s="6">
        <v>2</v>
      </c>
      <c r="F35" s="6">
        <f t="shared" si="3"/>
        <v>32</v>
      </c>
      <c r="G35" s="6">
        <v>32</v>
      </c>
      <c r="H35" s="6">
        <f t="shared" si="1"/>
        <v>0</v>
      </c>
      <c r="I35" s="6">
        <v>0</v>
      </c>
      <c r="J35" s="6"/>
      <c r="K35" s="6"/>
      <c r="L35" s="6">
        <v>32</v>
      </c>
      <c r="M35" s="6"/>
      <c r="N35" s="6"/>
      <c r="O35" s="6">
        <v>40</v>
      </c>
      <c r="P35" s="6"/>
      <c r="Q35" s="11" t="s">
        <v>63</v>
      </c>
    </row>
    <row r="36" spans="1:17" x14ac:dyDescent="0.3">
      <c r="A36" s="15" t="s">
        <v>54</v>
      </c>
      <c r="B36" s="6"/>
      <c r="C36" s="6" t="s">
        <v>94</v>
      </c>
      <c r="D36" s="7" t="s">
        <v>55</v>
      </c>
      <c r="E36" s="6">
        <v>2</v>
      </c>
      <c r="F36" s="6">
        <v>32</v>
      </c>
      <c r="G36" s="6"/>
      <c r="H36" s="6">
        <f t="shared" si="1"/>
        <v>32</v>
      </c>
      <c r="I36" s="6">
        <v>36</v>
      </c>
      <c r="J36" s="6">
        <v>32</v>
      </c>
      <c r="K36" s="6"/>
      <c r="L36" s="6"/>
      <c r="M36" s="6"/>
      <c r="N36" s="6"/>
      <c r="O36" s="6"/>
      <c r="P36" s="6"/>
      <c r="Q36" s="6"/>
    </row>
    <row r="37" spans="1:17" x14ac:dyDescent="0.3">
      <c r="A37" s="15"/>
      <c r="B37" s="6"/>
      <c r="C37" s="6" t="s">
        <v>95</v>
      </c>
      <c r="D37" s="7" t="s">
        <v>56</v>
      </c>
      <c r="E37" s="6">
        <v>2</v>
      </c>
      <c r="F37" s="6">
        <v>32</v>
      </c>
      <c r="G37" s="6"/>
      <c r="H37" s="6">
        <f t="shared" si="1"/>
        <v>32</v>
      </c>
      <c r="I37" s="6">
        <v>36</v>
      </c>
      <c r="J37" s="6"/>
      <c r="K37" s="6"/>
      <c r="L37" s="6"/>
      <c r="M37" s="6"/>
      <c r="N37" s="6">
        <v>32</v>
      </c>
      <c r="O37" s="6"/>
      <c r="P37" s="6"/>
      <c r="Q37" s="6"/>
    </row>
    <row r="38" spans="1:17" x14ac:dyDescent="0.3">
      <c r="A38" s="15"/>
      <c r="B38" s="6"/>
      <c r="C38" s="6" t="s">
        <v>96</v>
      </c>
      <c r="D38" s="7" t="s">
        <v>57</v>
      </c>
      <c r="E38" s="6">
        <v>8</v>
      </c>
      <c r="F38" s="6">
        <f>E38*18</f>
        <v>144</v>
      </c>
      <c r="G38" s="6"/>
      <c r="H38" s="6"/>
      <c r="I38" s="6">
        <v>180</v>
      </c>
      <c r="J38" s="6"/>
      <c r="K38" s="6"/>
      <c r="L38" s="6"/>
      <c r="M38" s="6"/>
      <c r="N38" s="6">
        <v>144</v>
      </c>
      <c r="O38" s="6"/>
      <c r="P38" s="6"/>
      <c r="Q38" s="6"/>
    </row>
    <row r="39" spans="1:17" x14ac:dyDescent="0.3">
      <c r="A39" s="15"/>
      <c r="B39" s="6"/>
      <c r="C39" s="6" t="s">
        <v>97</v>
      </c>
      <c r="D39" s="7" t="s">
        <v>58</v>
      </c>
      <c r="E39" s="6">
        <v>8</v>
      </c>
      <c r="F39" s="6">
        <f>E39*18</f>
        <v>144</v>
      </c>
      <c r="G39" s="6"/>
      <c r="H39" s="6">
        <f t="shared" si="1"/>
        <v>144</v>
      </c>
      <c r="I39" s="6">
        <v>216</v>
      </c>
      <c r="J39" s="6"/>
      <c r="K39" s="6"/>
      <c r="L39" s="6"/>
      <c r="M39" s="6"/>
      <c r="N39" s="6">
        <v>144</v>
      </c>
      <c r="O39" s="6"/>
      <c r="P39" s="6"/>
      <c r="Q39" s="6"/>
    </row>
    <row r="40" spans="1:17" ht="28" x14ac:dyDescent="0.3">
      <c r="A40" s="15"/>
      <c r="B40" s="6"/>
      <c r="C40" s="6"/>
      <c r="D40" s="7" t="s">
        <v>59</v>
      </c>
      <c r="E40" s="6"/>
      <c r="F40" s="6"/>
      <c r="G40" s="6"/>
      <c r="H40" s="6">
        <f t="shared" si="1"/>
        <v>0</v>
      </c>
      <c r="I40" s="6"/>
      <c r="J40" s="6"/>
      <c r="K40" s="6"/>
      <c r="L40" s="6"/>
      <c r="M40" s="6"/>
      <c r="N40" s="6"/>
      <c r="O40" s="6"/>
      <c r="P40" s="6"/>
      <c r="Q40" s="6"/>
    </row>
    <row r="41" spans="1:17" x14ac:dyDescent="0.3">
      <c r="A41" s="14" t="s">
        <v>60</v>
      </c>
      <c r="B41" s="14"/>
      <c r="C41" s="14"/>
      <c r="D41" s="15"/>
      <c r="E41" s="6">
        <f>SUM(E5:E40)</f>
        <v>103</v>
      </c>
      <c r="F41" s="6">
        <f>SUM(F5:F40)</f>
        <v>1680</v>
      </c>
      <c r="G41" s="6">
        <f>SUM(G5:G40)</f>
        <v>1136</v>
      </c>
      <c r="H41" s="6">
        <f>SUM(H5:H40)</f>
        <v>392</v>
      </c>
      <c r="I41" s="6">
        <f>SUM(I5:I40)</f>
        <v>676</v>
      </c>
      <c r="J41" s="6">
        <f t="shared" ref="J41:N41" si="4">SUM(J5:J40)</f>
        <v>288</v>
      </c>
      <c r="K41" s="6">
        <f t="shared" si="4"/>
        <v>320</v>
      </c>
      <c r="L41" s="6">
        <f t="shared" si="4"/>
        <v>304</v>
      </c>
      <c r="M41" s="6">
        <f t="shared" si="4"/>
        <v>320</v>
      </c>
      <c r="N41" s="6">
        <f t="shared" si="4"/>
        <v>336</v>
      </c>
      <c r="O41" s="14"/>
      <c r="P41" s="14"/>
      <c r="Q41" s="14"/>
    </row>
    <row r="42" spans="1:17" x14ac:dyDescent="0.3">
      <c r="A42" s="14" t="s">
        <v>61</v>
      </c>
      <c r="B42" s="14"/>
      <c r="C42" s="14"/>
      <c r="D42" s="15"/>
      <c r="E42" s="14"/>
      <c r="F42" s="14"/>
      <c r="G42" s="9"/>
      <c r="H42" s="9">
        <f>H41/F41</f>
        <v>0.23333333333333334</v>
      </c>
      <c r="I42" s="9"/>
      <c r="J42" s="6"/>
      <c r="K42" s="6"/>
      <c r="L42" s="6"/>
      <c r="M42" s="6"/>
      <c r="N42" s="6"/>
      <c r="O42" s="14"/>
      <c r="P42" s="14"/>
      <c r="Q42" s="14"/>
    </row>
    <row r="43" spans="1:17" ht="32" customHeight="1" x14ac:dyDescent="0.3">
      <c r="A43" s="16" t="s">
        <v>99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</row>
  </sheetData>
  <mergeCells count="27">
    <mergeCell ref="A43:Q43"/>
    <mergeCell ref="B2:B4"/>
    <mergeCell ref="C2:C4"/>
    <mergeCell ref="D2:D4"/>
    <mergeCell ref="E2:E4"/>
    <mergeCell ref="F2:F4"/>
    <mergeCell ref="A2:A4"/>
    <mergeCell ref="A5:A15"/>
    <mergeCell ref="A16:A30"/>
    <mergeCell ref="A31:A35"/>
    <mergeCell ref="A36:A40"/>
    <mergeCell ref="A1:Q1"/>
    <mergeCell ref="G2:N2"/>
    <mergeCell ref="O2:Q2"/>
    <mergeCell ref="P3:Q3"/>
    <mergeCell ref="A41:D41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1:Q42"/>
    <mergeCell ref="A42:F4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EA7AF-DFF0-433E-B0E8-64B4AD92595D}">
  <dimension ref="A1:A35"/>
  <sheetViews>
    <sheetView workbookViewId="0">
      <selection activeCell="F2" sqref="F2"/>
    </sheetView>
  </sheetViews>
  <sheetFormatPr defaultRowHeight="14" x14ac:dyDescent="0.3"/>
  <sheetData>
    <row r="1" spans="1:1" ht="42" x14ac:dyDescent="0.3">
      <c r="A1" s="2" t="s">
        <v>21</v>
      </c>
    </row>
    <row r="2" spans="1:1" ht="70" x14ac:dyDescent="0.3">
      <c r="A2" s="2" t="s">
        <v>22</v>
      </c>
    </row>
    <row r="3" spans="1:1" ht="28" x14ac:dyDescent="0.3">
      <c r="A3" s="2" t="s">
        <v>23</v>
      </c>
    </row>
    <row r="4" spans="1:1" ht="28" x14ac:dyDescent="0.3">
      <c r="A4" s="2" t="s">
        <v>24</v>
      </c>
    </row>
    <row r="5" spans="1:1" ht="28" x14ac:dyDescent="0.3">
      <c r="A5" s="2" t="s">
        <v>25</v>
      </c>
    </row>
    <row r="6" spans="1:1" ht="28" x14ac:dyDescent="0.3">
      <c r="A6" s="2" t="s">
        <v>26</v>
      </c>
    </row>
    <row r="7" spans="1:1" ht="28" x14ac:dyDescent="0.3">
      <c r="A7" s="2" t="s">
        <v>27</v>
      </c>
    </row>
    <row r="8" spans="1:1" ht="28" x14ac:dyDescent="0.3">
      <c r="A8" s="2" t="s">
        <v>28</v>
      </c>
    </row>
    <row r="9" spans="1:1" ht="28" x14ac:dyDescent="0.3">
      <c r="A9" s="2" t="s">
        <v>29</v>
      </c>
    </row>
    <row r="10" spans="1:1" ht="42" x14ac:dyDescent="0.3">
      <c r="A10" s="2" t="s">
        <v>30</v>
      </c>
    </row>
    <row r="11" spans="1:1" ht="42" x14ac:dyDescent="0.3">
      <c r="A11" s="2" t="s">
        <v>31</v>
      </c>
    </row>
    <row r="12" spans="1:1" ht="28" x14ac:dyDescent="0.3">
      <c r="A12" s="3" t="s">
        <v>33</v>
      </c>
    </row>
    <row r="13" spans="1:1" ht="28" x14ac:dyDescent="0.3">
      <c r="A13" s="3" t="s">
        <v>34</v>
      </c>
    </row>
    <row r="14" spans="1:1" ht="28" x14ac:dyDescent="0.3">
      <c r="A14" s="3" t="s">
        <v>35</v>
      </c>
    </row>
    <row r="15" spans="1:1" ht="28" x14ac:dyDescent="0.3">
      <c r="A15" s="3" t="s">
        <v>36</v>
      </c>
    </row>
    <row r="16" spans="1:1" ht="28" x14ac:dyDescent="0.3">
      <c r="A16" s="3" t="s">
        <v>37</v>
      </c>
    </row>
    <row r="17" spans="1:1" ht="28" x14ac:dyDescent="0.3">
      <c r="A17" s="3" t="s">
        <v>38</v>
      </c>
    </row>
    <row r="18" spans="1:1" x14ac:dyDescent="0.3">
      <c r="A18" s="3" t="s">
        <v>39</v>
      </c>
    </row>
    <row r="19" spans="1:1" ht="28" x14ac:dyDescent="0.3">
      <c r="A19" s="3" t="s">
        <v>40</v>
      </c>
    </row>
    <row r="20" spans="1:1" ht="28" x14ac:dyDescent="0.3">
      <c r="A20" s="3" t="s">
        <v>41</v>
      </c>
    </row>
    <row r="21" spans="1:1" x14ac:dyDescent="0.3">
      <c r="A21" s="3" t="s">
        <v>42</v>
      </c>
    </row>
    <row r="22" spans="1:1" ht="42" x14ac:dyDescent="0.3">
      <c r="A22" s="3" t="s">
        <v>43</v>
      </c>
    </row>
    <row r="23" spans="1:1" ht="28" x14ac:dyDescent="0.3">
      <c r="A23" s="3" t="s">
        <v>44</v>
      </c>
    </row>
    <row r="24" spans="1:1" ht="28" x14ac:dyDescent="0.3">
      <c r="A24" s="3" t="s">
        <v>45</v>
      </c>
    </row>
    <row r="25" spans="1:1" ht="28" x14ac:dyDescent="0.3">
      <c r="A25" s="3" t="s">
        <v>46</v>
      </c>
    </row>
    <row r="26" spans="1:1" ht="28" x14ac:dyDescent="0.3">
      <c r="A26" s="3" t="s">
        <v>47</v>
      </c>
    </row>
    <row r="27" spans="1:1" ht="28" x14ac:dyDescent="0.3">
      <c r="A27" s="4" t="s">
        <v>49</v>
      </c>
    </row>
    <row r="28" spans="1:1" ht="28" x14ac:dyDescent="0.3">
      <c r="A28" s="4" t="s">
        <v>50</v>
      </c>
    </row>
    <row r="29" spans="1:1" ht="28" x14ac:dyDescent="0.3">
      <c r="A29" s="4" t="s">
        <v>51</v>
      </c>
    </row>
    <row r="30" spans="1:1" ht="28" x14ac:dyDescent="0.3">
      <c r="A30" s="4" t="s">
        <v>52</v>
      </c>
    </row>
    <row r="31" spans="1:1" x14ac:dyDescent="0.3">
      <c r="A31" s="4" t="s">
        <v>53</v>
      </c>
    </row>
    <row r="32" spans="1:1" x14ac:dyDescent="0.3">
      <c r="A32" s="1" t="s">
        <v>55</v>
      </c>
    </row>
    <row r="33" spans="1:1" x14ac:dyDescent="0.3">
      <c r="A33" s="1" t="s">
        <v>56</v>
      </c>
    </row>
    <row r="34" spans="1:1" x14ac:dyDescent="0.3">
      <c r="A34" s="1" t="s">
        <v>57</v>
      </c>
    </row>
    <row r="35" spans="1:1" ht="28" x14ac:dyDescent="0.3">
      <c r="A35" s="1" t="s">
        <v>58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高起专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