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网络工程\"/>
    </mc:Choice>
  </mc:AlternateContent>
  <xr:revisionPtr revIDLastSave="0" documentId="13_ncr:1_{E74D83CA-47A3-46A0-92E9-30E31554705B}" xr6:coauthVersionLast="47" xr6:coauthVersionMax="47" xr10:uidLastSave="{00000000-0000-0000-0000-000000000000}"/>
  <bookViews>
    <workbookView xWindow="210" yWindow="600" windowWidth="18990" windowHeight="10200" activeTab="1" xr2:uid="{00000000-000D-0000-FFFF-FFFF00000000}"/>
  </bookViews>
  <sheets>
    <sheet name="高起专" sheetId="1" r:id="rId1"/>
    <sheet name="专升本" sheetId="2" r:id="rId2"/>
    <sheet name="高起本" sheetId="3" r:id="rId3"/>
  </sheets>
  <calcPr calcId="191029"/>
</workbook>
</file>

<file path=xl/calcChain.xml><?xml version="1.0" encoding="utf-8"?>
<calcChain xmlns="http://schemas.openxmlformats.org/spreadsheetml/2006/main">
  <c r="N36" i="2" l="1"/>
  <c r="M36" i="2"/>
  <c r="L36" i="2"/>
  <c r="K36" i="2"/>
  <c r="J36" i="2"/>
  <c r="I36" i="2"/>
  <c r="G36" i="2"/>
  <c r="E36" i="2"/>
  <c r="F34" i="2"/>
  <c r="H34" i="2" s="1"/>
  <c r="F33" i="2"/>
  <c r="H33" i="2" s="1"/>
  <c r="H32" i="2"/>
  <c r="F32" i="2"/>
  <c r="F31" i="2"/>
  <c r="H31" i="2" s="1"/>
  <c r="F30" i="2"/>
  <c r="H30" i="2" s="1"/>
  <c r="F29" i="2"/>
  <c r="H29" i="2" s="1"/>
  <c r="F28" i="2"/>
  <c r="H28" i="2" s="1"/>
  <c r="F27" i="2"/>
  <c r="H27" i="2" s="1"/>
  <c r="H26" i="2"/>
  <c r="F26" i="2"/>
  <c r="F25" i="2"/>
  <c r="H25" i="2" s="1"/>
  <c r="H24" i="2"/>
  <c r="F24" i="2"/>
  <c r="F23" i="2"/>
  <c r="H23" i="2" s="1"/>
  <c r="F22" i="2"/>
  <c r="H22" i="2" s="1"/>
  <c r="F21" i="2"/>
  <c r="H21" i="2" s="1"/>
  <c r="F20" i="2"/>
  <c r="H20" i="2" s="1"/>
  <c r="F19" i="2"/>
  <c r="H19" i="2" s="1"/>
  <c r="H18" i="2"/>
  <c r="F18" i="2"/>
  <c r="F17" i="2"/>
  <c r="H17" i="2" s="1"/>
  <c r="H16" i="2"/>
  <c r="F16" i="2"/>
  <c r="F15" i="2"/>
  <c r="H15" i="2" s="1"/>
  <c r="F14" i="2"/>
  <c r="H14" i="2" s="1"/>
  <c r="F13" i="2"/>
  <c r="H13" i="2" s="1"/>
  <c r="F12" i="2"/>
  <c r="H12" i="2" s="1"/>
  <c r="F11" i="2"/>
  <c r="H11" i="2" s="1"/>
  <c r="H10" i="2"/>
  <c r="F10" i="2"/>
  <c r="F9" i="2"/>
  <c r="H9" i="2" s="1"/>
  <c r="H8" i="2"/>
  <c r="F8" i="2"/>
  <c r="H7" i="2"/>
  <c r="F6" i="2"/>
  <c r="H6" i="2" s="1"/>
  <c r="F5" i="2"/>
  <c r="H5" i="2" s="1"/>
  <c r="H36" i="2" l="1"/>
  <c r="F36" i="2"/>
  <c r="H37" i="2" s="1"/>
</calcChain>
</file>

<file path=xl/sharedStrings.xml><?xml version="1.0" encoding="utf-8"?>
<sst xmlns="http://schemas.openxmlformats.org/spreadsheetml/2006/main" count="184" uniqueCount="97">
  <si>
    <t>高起专专业教学进程表</t>
  </si>
  <si>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</si>
  <si>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</si>
  <si>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</si>
  <si>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</si>
  <si>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</si>
  <si>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</si>
  <si>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</si>
  <si>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</si>
  <si>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</si>
  <si>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</si>
  <si>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</si>
  <si>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</si>
  <si>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</si>
  <si>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</si>
  <si>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</si>
  <si>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</si>
  <si>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</si>
  <si>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</si>
  <si>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</si>
  <si>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</si>
  <si>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</si>
  <si>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专业课</t>
  </si>
  <si>
    <t>职业能力拓展课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</si>
  <si>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</si>
  <si>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</si>
  <si>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</si>
  <si>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</si>
  <si>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</si>
  <si>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</si>
  <si>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</si>
  <si>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</si>
  <si>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马克思主义基本原理</t>
  </si>
  <si>
    <t>√</t>
  </si>
  <si>
    <t>中国近现代史纲要</t>
  </si>
  <si>
    <t>思想道德与法治</t>
  </si>
  <si>
    <t>形势与政策</t>
  </si>
  <si>
    <t>大学英语Ⅲ</t>
  </si>
  <si>
    <t>大学英语Ⅳ</t>
  </si>
  <si>
    <t>大学生心理健康教育</t>
  </si>
  <si>
    <t>创新创业</t>
  </si>
  <si>
    <t>程序设计基础</t>
  </si>
  <si>
    <t>数字电路基础</t>
  </si>
  <si>
    <t>数据结构与算法</t>
  </si>
  <si>
    <t>离散数学</t>
  </si>
  <si>
    <t>计算机组成原理</t>
  </si>
  <si>
    <t>操作系统原理</t>
  </si>
  <si>
    <t>计算机网络</t>
  </si>
  <si>
    <t>数字通信</t>
  </si>
  <si>
    <t>WEB编程技术※</t>
  </si>
  <si>
    <t>路由与交换技术※</t>
  </si>
  <si>
    <t>密码学与网络安全※</t>
  </si>
  <si>
    <t>云计算技术※</t>
  </si>
  <si>
    <t>云计算技术
课程设计</t>
  </si>
  <si>
    <t>网络攻击与防范</t>
  </si>
  <si>
    <t>无线网络技术</t>
  </si>
  <si>
    <r>
      <rPr>
        <sz val="9"/>
        <color theme="1"/>
        <rFont val="Calibri"/>
        <family val="2"/>
      </rPr>
      <t>python</t>
    </r>
    <r>
      <rPr>
        <sz val="9"/>
        <color theme="1"/>
        <rFont val="宋体"/>
        <family val="3"/>
        <charset val="134"/>
      </rPr>
      <t>编程技术</t>
    </r>
  </si>
  <si>
    <r>
      <rPr>
        <sz val="9"/>
        <color theme="1"/>
        <rFont val="Calibri"/>
        <family val="2"/>
      </rPr>
      <t>Linux</t>
    </r>
    <r>
      <rPr>
        <sz val="9"/>
        <color theme="1"/>
        <rFont val="宋体"/>
        <family val="3"/>
        <charset val="134"/>
      </rPr>
      <t>运维与管理</t>
    </r>
  </si>
  <si>
    <t>高起本专业教学进程表</t>
  </si>
  <si>
    <t>六</t>
  </si>
  <si>
    <t>七</t>
  </si>
  <si>
    <t>八</t>
  </si>
  <si>
    <t>九</t>
  </si>
  <si>
    <t>十</t>
  </si>
  <si>
    <t>CJ1603</t>
  </si>
  <si>
    <t>CJ1604</t>
  </si>
  <si>
    <t>CJ1605</t>
  </si>
  <si>
    <t>CJ1200</t>
  </si>
  <si>
    <t>CJ1606</t>
  </si>
  <si>
    <t>CJ1270</t>
  </si>
  <si>
    <t>CJ1607</t>
  </si>
  <si>
    <t>CJ1620</t>
  </si>
  <si>
    <t>CJ1621</t>
  </si>
  <si>
    <t>CJ1263</t>
  </si>
  <si>
    <t>CJ1622</t>
  </si>
  <si>
    <r>
      <rPr>
        <sz val="9"/>
        <color theme="1"/>
        <rFont val="Calibri"/>
        <family val="2"/>
      </rPr>
      <t>Web</t>
    </r>
    <r>
      <rPr>
        <sz val="9"/>
        <color theme="1"/>
        <rFont val="宋体"/>
        <family val="3"/>
        <charset val="134"/>
      </rPr>
      <t>框架技术</t>
    </r>
    <phoneticPr fontId="8" type="noConversion"/>
  </si>
  <si>
    <t>CJ1421</t>
  </si>
  <si>
    <t>CJ1729</t>
  </si>
  <si>
    <t>CJ1520</t>
  </si>
  <si>
    <t>CJ1480</t>
  </si>
  <si>
    <t>CJ1471</t>
  </si>
  <si>
    <t>CJ1436</t>
  </si>
  <si>
    <t>CJ1469</t>
  </si>
  <si>
    <t>CJ1698</t>
  </si>
  <si>
    <t>CJ1481</t>
  </si>
  <si>
    <t>CJ1705</t>
  </si>
  <si>
    <t>CJ1731</t>
  </si>
  <si>
    <t>CJ1527</t>
  </si>
  <si>
    <t>CJ1531</t>
  </si>
  <si>
    <t>CJ1697</t>
  </si>
  <si>
    <t>CJ1786</t>
  </si>
  <si>
    <t>CJ1787</t>
  </si>
  <si>
    <t>CJ1788</t>
  </si>
  <si>
    <t>CJ1789</t>
  </si>
  <si>
    <t>CJ1790</t>
  </si>
  <si>
    <t>2024级网络工程专业教学计划进程表</t>
    <phoneticPr fontId="8" type="noConversion"/>
  </si>
  <si>
    <t>毕业学分要求：公共基础课须修满23学分，专业课48学分，实践教学环节23学分，毕业总学分不得低于100.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</si>
</sst>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_08计算机系各专业教学计划进程表(计算机080604教务反馈)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zoomScale="90" zoomScaleNormal="90" workbookViewId="0">
      <selection activeCell="C12" sqref="C12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9"/>
      <c r="P24" s="9"/>
      <c r="Q24" s="9"/>
    </row>
    <row r="25" spans="1:17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9"/>
      <c r="P25" s="9"/>
      <c r="Q25" s="9"/>
    </row>
  </sheetData>
  <mergeCells count="26"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tabSelected="1" topLeftCell="A25" zoomScale="85" zoomScaleNormal="85" workbookViewId="0">
      <selection activeCell="N29" sqref="N29"/>
    </sheetView>
  </sheetViews>
  <sheetFormatPr defaultColWidth="8.6640625" defaultRowHeight="14" x14ac:dyDescent="0.3"/>
  <cols>
    <col min="1" max="3" width="8.6640625" style="1"/>
    <col min="4" max="4" width="17.75" style="1" customWidth="1"/>
    <col min="5" max="6" width="8.6640625" style="1" customWidth="1"/>
    <col min="7" max="7" width="12.6640625" style="1" customWidth="1"/>
    <col min="8" max="14" width="8.6640625" style="1" customWidth="1"/>
    <col min="15" max="15" width="12.08203125" style="1" customWidth="1"/>
    <col min="16" max="16384" width="8.6640625" style="1"/>
  </cols>
  <sheetData>
    <row r="1" spans="1:17" ht="26" customHeight="1" x14ac:dyDescent="0.3">
      <c r="A1" s="15" t="s">
        <v>95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14" t="s">
        <v>21</v>
      </c>
      <c r="B5" s="2">
        <v>1</v>
      </c>
      <c r="C5" s="2" t="s">
        <v>94</v>
      </c>
      <c r="D5" s="3" t="s">
        <v>32</v>
      </c>
      <c r="E5" s="3">
        <v>3</v>
      </c>
      <c r="F5" s="3">
        <f>E5*16</f>
        <v>48</v>
      </c>
      <c r="G5" s="3">
        <v>24</v>
      </c>
      <c r="H5" s="3">
        <f t="shared" ref="H5:H34" si="0">F5-G5</f>
        <v>24</v>
      </c>
      <c r="I5" s="3"/>
      <c r="J5" s="3">
        <v>48</v>
      </c>
      <c r="K5" s="3"/>
      <c r="L5" s="3"/>
      <c r="M5" s="3"/>
      <c r="N5" s="3"/>
      <c r="O5" s="3">
        <v>40</v>
      </c>
      <c r="P5" s="3" t="s">
        <v>33</v>
      </c>
      <c r="Q5" s="3"/>
    </row>
    <row r="6" spans="1:17" x14ac:dyDescent="0.3">
      <c r="A6" s="14"/>
      <c r="B6" s="2">
        <v>2</v>
      </c>
      <c r="C6" s="2" t="s">
        <v>64</v>
      </c>
      <c r="D6" s="3" t="s">
        <v>34</v>
      </c>
      <c r="E6" s="3">
        <v>3</v>
      </c>
      <c r="F6" s="3">
        <f>E6*16</f>
        <v>48</v>
      </c>
      <c r="G6" s="3">
        <v>24</v>
      </c>
      <c r="H6" s="3">
        <f t="shared" si="0"/>
        <v>24</v>
      </c>
      <c r="I6" s="3"/>
      <c r="J6" s="3">
        <v>48</v>
      </c>
      <c r="K6" s="3"/>
      <c r="L6" s="3"/>
      <c r="M6" s="3"/>
      <c r="N6" s="3"/>
      <c r="O6" s="3">
        <v>40</v>
      </c>
      <c r="P6" s="3" t="s">
        <v>33</v>
      </c>
      <c r="Q6" s="3"/>
    </row>
    <row r="7" spans="1:17" x14ac:dyDescent="0.3">
      <c r="A7" s="14"/>
      <c r="B7" s="2">
        <v>3</v>
      </c>
      <c r="C7" s="2" t="s">
        <v>65</v>
      </c>
      <c r="D7" s="3" t="s">
        <v>35</v>
      </c>
      <c r="E7" s="3">
        <v>2</v>
      </c>
      <c r="F7" s="3">
        <v>32</v>
      </c>
      <c r="G7" s="3">
        <v>32</v>
      </c>
      <c r="H7" s="3">
        <f t="shared" si="0"/>
        <v>0</v>
      </c>
      <c r="I7" s="3"/>
      <c r="J7" s="3">
        <v>32</v>
      </c>
      <c r="K7" s="3"/>
      <c r="L7" s="3"/>
      <c r="M7" s="3"/>
      <c r="N7" s="3"/>
      <c r="O7" s="3">
        <v>40</v>
      </c>
      <c r="P7" s="3" t="s">
        <v>33</v>
      </c>
      <c r="Q7" s="3"/>
    </row>
    <row r="8" spans="1:17" x14ac:dyDescent="0.3">
      <c r="A8" s="14"/>
      <c r="B8" s="2">
        <v>4</v>
      </c>
      <c r="C8" s="2" t="s">
        <v>66</v>
      </c>
      <c r="D8" s="3" t="s">
        <v>36</v>
      </c>
      <c r="E8" s="3">
        <v>1</v>
      </c>
      <c r="F8" s="3">
        <f t="shared" ref="F8:F34" si="1">E8*16</f>
        <v>16</v>
      </c>
      <c r="G8" s="3">
        <v>16</v>
      </c>
      <c r="H8" s="3">
        <f t="shared" si="0"/>
        <v>0</v>
      </c>
      <c r="I8" s="3"/>
      <c r="J8" s="3"/>
      <c r="K8" s="3"/>
      <c r="L8" s="3"/>
      <c r="M8" s="3">
        <v>16</v>
      </c>
      <c r="N8" s="3"/>
      <c r="O8" s="3">
        <v>40</v>
      </c>
      <c r="P8" s="3" t="s">
        <v>33</v>
      </c>
      <c r="Q8" s="3"/>
    </row>
    <row r="9" spans="1:17" x14ac:dyDescent="0.3">
      <c r="A9" s="14"/>
      <c r="B9" s="2">
        <v>5</v>
      </c>
      <c r="C9" s="2" t="s">
        <v>67</v>
      </c>
      <c r="D9" s="3" t="s">
        <v>37</v>
      </c>
      <c r="E9" s="3">
        <v>4</v>
      </c>
      <c r="F9" s="3">
        <f t="shared" si="1"/>
        <v>64</v>
      </c>
      <c r="G9" s="3">
        <v>48</v>
      </c>
      <c r="H9" s="3">
        <f t="shared" si="0"/>
        <v>16</v>
      </c>
      <c r="I9" s="3"/>
      <c r="J9" s="3">
        <v>64</v>
      </c>
      <c r="K9" s="3"/>
      <c r="L9" s="3"/>
      <c r="M9" s="3"/>
      <c r="N9" s="3"/>
      <c r="O9" s="3">
        <v>40</v>
      </c>
      <c r="P9" s="3" t="s">
        <v>33</v>
      </c>
      <c r="Q9" s="3"/>
    </row>
    <row r="10" spans="1:17" x14ac:dyDescent="0.3">
      <c r="A10" s="14"/>
      <c r="B10" s="2">
        <v>6</v>
      </c>
      <c r="C10" s="2" t="s">
        <v>68</v>
      </c>
      <c r="D10" s="3" t="s">
        <v>38</v>
      </c>
      <c r="E10" s="3">
        <v>4</v>
      </c>
      <c r="F10" s="3">
        <f t="shared" si="1"/>
        <v>64</v>
      </c>
      <c r="G10" s="3">
        <v>48</v>
      </c>
      <c r="H10" s="3">
        <f t="shared" si="0"/>
        <v>16</v>
      </c>
      <c r="I10" s="3"/>
      <c r="J10" s="3"/>
      <c r="K10" s="3">
        <v>64</v>
      </c>
      <c r="L10" s="3"/>
      <c r="M10" s="3"/>
      <c r="N10" s="3"/>
      <c r="O10" s="3">
        <v>40</v>
      </c>
      <c r="P10" s="3" t="s">
        <v>33</v>
      </c>
      <c r="Q10" s="3"/>
    </row>
    <row r="11" spans="1:17" x14ac:dyDescent="0.3">
      <c r="A11" s="14"/>
      <c r="B11" s="2">
        <v>7</v>
      </c>
      <c r="C11" s="2" t="s">
        <v>69</v>
      </c>
      <c r="D11" s="3" t="s">
        <v>39</v>
      </c>
      <c r="E11" s="3">
        <v>2</v>
      </c>
      <c r="F11" s="3">
        <f t="shared" si="1"/>
        <v>32</v>
      </c>
      <c r="G11" s="3">
        <v>32</v>
      </c>
      <c r="H11" s="3">
        <f t="shared" si="0"/>
        <v>0</v>
      </c>
      <c r="I11" s="3"/>
      <c r="J11" s="3">
        <v>32</v>
      </c>
      <c r="K11" s="3"/>
      <c r="L11" s="3"/>
      <c r="M11" s="3"/>
      <c r="N11" s="3"/>
      <c r="O11" s="3">
        <v>40</v>
      </c>
      <c r="P11" s="3" t="s">
        <v>33</v>
      </c>
      <c r="Q11" s="3"/>
    </row>
    <row r="12" spans="1:17" x14ac:dyDescent="0.3">
      <c r="A12" s="14"/>
      <c r="B12" s="2">
        <v>8</v>
      </c>
      <c r="C12" s="2" t="s">
        <v>70</v>
      </c>
      <c r="D12" s="3" t="s">
        <v>40</v>
      </c>
      <c r="E12" s="3">
        <v>4</v>
      </c>
      <c r="F12" s="3">
        <f t="shared" si="1"/>
        <v>64</v>
      </c>
      <c r="G12" s="3">
        <v>64</v>
      </c>
      <c r="H12" s="3">
        <f t="shared" si="0"/>
        <v>0</v>
      </c>
      <c r="I12" s="3"/>
      <c r="J12" s="3"/>
      <c r="K12" s="3">
        <v>48</v>
      </c>
      <c r="L12" s="3"/>
      <c r="M12" s="3"/>
      <c r="N12" s="3"/>
      <c r="O12" s="3">
        <v>40</v>
      </c>
      <c r="P12" s="3" t="s">
        <v>33</v>
      </c>
      <c r="Q12" s="3"/>
    </row>
    <row r="13" spans="1:17" x14ac:dyDescent="0.3">
      <c r="A13" s="9" t="s">
        <v>22</v>
      </c>
      <c r="B13" s="2">
        <v>1</v>
      </c>
      <c r="C13" s="2" t="s">
        <v>76</v>
      </c>
      <c r="D13" s="2" t="s">
        <v>41</v>
      </c>
      <c r="E13" s="2">
        <v>4</v>
      </c>
      <c r="F13" s="2">
        <f t="shared" si="1"/>
        <v>64</v>
      </c>
      <c r="G13" s="2">
        <v>64</v>
      </c>
      <c r="H13" s="2">
        <f t="shared" si="0"/>
        <v>0</v>
      </c>
      <c r="I13" s="2"/>
      <c r="J13" s="2">
        <v>64</v>
      </c>
      <c r="K13" s="2"/>
      <c r="L13" s="2"/>
      <c r="M13" s="2"/>
      <c r="N13" s="2"/>
      <c r="O13" s="2">
        <v>40</v>
      </c>
      <c r="P13" s="2" t="s">
        <v>33</v>
      </c>
      <c r="Q13" s="2"/>
    </row>
    <row r="14" spans="1:17" x14ac:dyDescent="0.3">
      <c r="A14" s="9"/>
      <c r="B14" s="2">
        <v>2</v>
      </c>
      <c r="C14" s="2" t="s">
        <v>77</v>
      </c>
      <c r="D14" s="2" t="s">
        <v>42</v>
      </c>
      <c r="E14" s="2">
        <v>3</v>
      </c>
      <c r="F14" s="2">
        <f t="shared" si="1"/>
        <v>48</v>
      </c>
      <c r="G14" s="2">
        <v>48</v>
      </c>
      <c r="H14" s="2">
        <f t="shared" si="0"/>
        <v>0</v>
      </c>
      <c r="I14" s="2"/>
      <c r="J14" s="2">
        <v>64</v>
      </c>
      <c r="K14" s="2"/>
      <c r="L14" s="2"/>
      <c r="M14" s="2"/>
      <c r="N14" s="2"/>
      <c r="O14" s="2">
        <v>40</v>
      </c>
      <c r="P14" s="2"/>
      <c r="Q14" s="2" t="s">
        <v>33</v>
      </c>
    </row>
    <row r="15" spans="1:17" x14ac:dyDescent="0.3">
      <c r="A15" s="9"/>
      <c r="B15" s="2">
        <v>3</v>
      </c>
      <c r="C15" s="2" t="s">
        <v>78</v>
      </c>
      <c r="D15" s="2" t="s">
        <v>43</v>
      </c>
      <c r="E15" s="2">
        <v>4</v>
      </c>
      <c r="F15" s="2">
        <f t="shared" si="1"/>
        <v>64</v>
      </c>
      <c r="G15" s="2">
        <v>64</v>
      </c>
      <c r="H15" s="2">
        <f t="shared" si="0"/>
        <v>0</v>
      </c>
      <c r="I15" s="2">
        <v>32</v>
      </c>
      <c r="J15" s="2"/>
      <c r="K15" s="2">
        <v>64</v>
      </c>
      <c r="L15" s="2"/>
      <c r="M15" s="2"/>
      <c r="N15" s="2"/>
      <c r="O15" s="2">
        <v>40</v>
      </c>
      <c r="P15" s="2" t="s">
        <v>33</v>
      </c>
      <c r="Q15" s="2"/>
    </row>
    <row r="16" spans="1:17" x14ac:dyDescent="0.3">
      <c r="A16" s="9"/>
      <c r="B16" s="2">
        <v>4</v>
      </c>
      <c r="C16" s="2" t="s">
        <v>79</v>
      </c>
      <c r="D16" s="2" t="s">
        <v>44</v>
      </c>
      <c r="E16" s="2">
        <v>4</v>
      </c>
      <c r="F16" s="2">
        <f t="shared" si="1"/>
        <v>64</v>
      </c>
      <c r="G16" s="2">
        <v>64</v>
      </c>
      <c r="H16" s="2">
        <f t="shared" si="0"/>
        <v>0</v>
      </c>
      <c r="I16" s="2"/>
      <c r="J16" s="2"/>
      <c r="K16" s="2">
        <v>64</v>
      </c>
      <c r="L16" s="2"/>
      <c r="M16" s="2"/>
      <c r="N16" s="2"/>
      <c r="O16" s="3">
        <v>40</v>
      </c>
      <c r="P16" s="2" t="s">
        <v>33</v>
      </c>
      <c r="Q16" s="2"/>
    </row>
    <row r="17" spans="1:17" x14ac:dyDescent="0.3">
      <c r="A17" s="9"/>
      <c r="B17" s="2">
        <v>5</v>
      </c>
      <c r="C17" s="2" t="s">
        <v>80</v>
      </c>
      <c r="D17" s="2" t="s">
        <v>45</v>
      </c>
      <c r="E17" s="2">
        <v>3</v>
      </c>
      <c r="F17" s="2">
        <f t="shared" si="1"/>
        <v>48</v>
      </c>
      <c r="G17" s="2">
        <v>48</v>
      </c>
      <c r="H17" s="2">
        <f t="shared" si="0"/>
        <v>0</v>
      </c>
      <c r="I17" s="2">
        <v>32</v>
      </c>
      <c r="J17" s="2"/>
      <c r="K17" s="2"/>
      <c r="L17" s="2">
        <v>48</v>
      </c>
      <c r="M17" s="2"/>
      <c r="N17" s="2"/>
      <c r="O17" s="3">
        <v>40</v>
      </c>
      <c r="P17" s="2" t="s">
        <v>33</v>
      </c>
      <c r="Q17" s="2"/>
    </row>
    <row r="18" spans="1:17" x14ac:dyDescent="0.3">
      <c r="A18" s="9"/>
      <c r="B18" s="2">
        <v>6</v>
      </c>
      <c r="C18" s="2" t="s">
        <v>81</v>
      </c>
      <c r="D18" s="2" t="s">
        <v>46</v>
      </c>
      <c r="E18" s="2">
        <v>4</v>
      </c>
      <c r="F18" s="2">
        <f t="shared" si="1"/>
        <v>64</v>
      </c>
      <c r="G18" s="2">
        <v>64</v>
      </c>
      <c r="H18" s="2">
        <f t="shared" si="0"/>
        <v>0</v>
      </c>
      <c r="I18" s="2"/>
      <c r="J18" s="2"/>
      <c r="K18" s="2"/>
      <c r="L18" s="2">
        <v>64</v>
      </c>
      <c r="M18" s="2"/>
      <c r="N18" s="2"/>
      <c r="O18" s="3">
        <v>40</v>
      </c>
      <c r="P18" s="2" t="s">
        <v>33</v>
      </c>
      <c r="Q18" s="2"/>
    </row>
    <row r="19" spans="1:17" x14ac:dyDescent="0.3">
      <c r="A19" s="9"/>
      <c r="B19" s="2">
        <v>7</v>
      </c>
      <c r="C19" s="2" t="s">
        <v>82</v>
      </c>
      <c r="D19" s="2" t="s">
        <v>47</v>
      </c>
      <c r="E19" s="2">
        <v>2</v>
      </c>
      <c r="F19" s="2">
        <f t="shared" si="1"/>
        <v>32</v>
      </c>
      <c r="G19" s="2">
        <v>32</v>
      </c>
      <c r="H19" s="2">
        <f t="shared" si="0"/>
        <v>0</v>
      </c>
      <c r="I19" s="2"/>
      <c r="J19" s="2"/>
      <c r="K19" s="2"/>
      <c r="L19" s="2"/>
      <c r="M19" s="2">
        <v>32</v>
      </c>
      <c r="N19" s="2"/>
      <c r="O19" s="3">
        <v>40</v>
      </c>
      <c r="P19" s="2" t="s">
        <v>33</v>
      </c>
      <c r="Q19" s="2"/>
    </row>
    <row r="20" spans="1:17" x14ac:dyDescent="0.3">
      <c r="A20" s="9"/>
      <c r="B20" s="2">
        <v>8</v>
      </c>
      <c r="C20" s="2" t="s">
        <v>90</v>
      </c>
      <c r="D20" s="2" t="s">
        <v>48</v>
      </c>
      <c r="E20" s="2">
        <v>4</v>
      </c>
      <c r="F20" s="2">
        <f t="shared" si="1"/>
        <v>64</v>
      </c>
      <c r="G20" s="2">
        <v>64</v>
      </c>
      <c r="H20" s="2">
        <f t="shared" si="0"/>
        <v>0</v>
      </c>
      <c r="I20" s="2"/>
      <c r="J20" s="2"/>
      <c r="K20" s="2"/>
      <c r="L20" s="2"/>
      <c r="M20" s="2">
        <v>64</v>
      </c>
      <c r="N20" s="2"/>
      <c r="O20" s="3">
        <v>40</v>
      </c>
      <c r="P20" s="2" t="s">
        <v>33</v>
      </c>
      <c r="Q20" s="2"/>
    </row>
    <row r="21" spans="1:17" x14ac:dyDescent="0.3">
      <c r="A21" s="9"/>
      <c r="B21" s="2">
        <v>9</v>
      </c>
      <c r="C21" s="2" t="s">
        <v>83</v>
      </c>
      <c r="D21" s="2" t="s">
        <v>49</v>
      </c>
      <c r="E21" s="2">
        <v>4</v>
      </c>
      <c r="F21" s="2">
        <f t="shared" si="1"/>
        <v>64</v>
      </c>
      <c r="G21" s="2">
        <v>42</v>
      </c>
      <c r="H21" s="2">
        <f t="shared" si="0"/>
        <v>22</v>
      </c>
      <c r="I21" s="2">
        <v>32</v>
      </c>
      <c r="J21" s="2"/>
      <c r="K21" s="2"/>
      <c r="L21" s="2"/>
      <c r="M21" s="2">
        <v>64</v>
      </c>
      <c r="N21" s="2"/>
      <c r="O21" s="3">
        <v>40</v>
      </c>
      <c r="P21" s="2" t="s">
        <v>33</v>
      </c>
      <c r="Q21" s="2"/>
    </row>
    <row r="22" spans="1:17" x14ac:dyDescent="0.3">
      <c r="A22" s="9"/>
      <c r="B22" s="2">
        <v>10</v>
      </c>
      <c r="C22" s="2" t="s">
        <v>84</v>
      </c>
      <c r="D22" s="3" t="s">
        <v>50</v>
      </c>
      <c r="E22" s="2">
        <v>4</v>
      </c>
      <c r="F22" s="2">
        <f t="shared" si="1"/>
        <v>64</v>
      </c>
      <c r="G22" s="2">
        <v>42</v>
      </c>
      <c r="H22" s="2">
        <f t="shared" si="0"/>
        <v>22</v>
      </c>
      <c r="I22" s="2"/>
      <c r="J22" s="2"/>
      <c r="K22" s="2"/>
      <c r="L22" s="2">
        <v>64</v>
      </c>
      <c r="M22" s="2"/>
      <c r="N22" s="2"/>
      <c r="O22" s="2">
        <v>40</v>
      </c>
      <c r="P22" s="2" t="s">
        <v>33</v>
      </c>
      <c r="Q22" s="2"/>
    </row>
    <row r="23" spans="1:17" x14ac:dyDescent="0.3">
      <c r="A23" s="9"/>
      <c r="B23" s="2">
        <v>11</v>
      </c>
      <c r="C23" s="2" t="s">
        <v>91</v>
      </c>
      <c r="D23" s="3" t="s">
        <v>51</v>
      </c>
      <c r="E23" s="2">
        <v>4</v>
      </c>
      <c r="F23" s="2">
        <f t="shared" si="1"/>
        <v>64</v>
      </c>
      <c r="G23" s="2">
        <v>42</v>
      </c>
      <c r="H23" s="2">
        <f t="shared" si="0"/>
        <v>22</v>
      </c>
      <c r="I23" s="2"/>
      <c r="J23" s="2"/>
      <c r="K23" s="2">
        <v>64</v>
      </c>
      <c r="L23" s="2"/>
      <c r="M23" s="2"/>
      <c r="N23" s="2"/>
      <c r="O23" s="2">
        <v>40</v>
      </c>
      <c r="P23" s="2" t="s">
        <v>33</v>
      </c>
      <c r="Q23" s="2"/>
    </row>
    <row r="24" spans="1:17" x14ac:dyDescent="0.3">
      <c r="A24" s="9"/>
      <c r="B24" s="2">
        <v>12</v>
      </c>
      <c r="C24" s="2" t="s">
        <v>85</v>
      </c>
      <c r="D24" s="2" t="s">
        <v>52</v>
      </c>
      <c r="E24" s="2">
        <v>4</v>
      </c>
      <c r="F24" s="2">
        <f t="shared" si="1"/>
        <v>64</v>
      </c>
      <c r="G24" s="2">
        <v>64</v>
      </c>
      <c r="H24" s="2">
        <f t="shared" si="0"/>
        <v>0</v>
      </c>
      <c r="I24" s="2">
        <v>32</v>
      </c>
      <c r="J24" s="2"/>
      <c r="K24" s="2"/>
      <c r="L24" s="2">
        <v>64</v>
      </c>
      <c r="M24" s="2"/>
      <c r="N24" s="2"/>
      <c r="O24" s="2">
        <v>40</v>
      </c>
      <c r="P24" s="2"/>
      <c r="Q24" s="2" t="s">
        <v>33</v>
      </c>
    </row>
    <row r="25" spans="1:17" x14ac:dyDescent="0.3">
      <c r="A25" s="9"/>
      <c r="B25" s="2">
        <v>13</v>
      </c>
      <c r="C25" s="2" t="s">
        <v>92</v>
      </c>
      <c r="D25" s="2" t="s">
        <v>53</v>
      </c>
      <c r="E25" s="2">
        <v>4</v>
      </c>
      <c r="F25" s="2">
        <f t="shared" si="1"/>
        <v>64</v>
      </c>
      <c r="G25" s="2">
        <v>52</v>
      </c>
      <c r="H25" s="2">
        <f t="shared" si="0"/>
        <v>12</v>
      </c>
      <c r="I25" s="2">
        <v>32</v>
      </c>
      <c r="J25" s="2"/>
      <c r="K25" s="2"/>
      <c r="L25" s="2">
        <v>64</v>
      </c>
      <c r="M25" s="2"/>
      <c r="N25" s="2"/>
      <c r="O25" s="3">
        <v>40</v>
      </c>
      <c r="P25" s="2" t="s">
        <v>33</v>
      </c>
      <c r="Q25" s="2"/>
    </row>
    <row r="26" spans="1:17" ht="20" customHeight="1" x14ac:dyDescent="0.3">
      <c r="A26" s="14" t="s">
        <v>23</v>
      </c>
      <c r="B26" s="2">
        <v>1</v>
      </c>
      <c r="C26" s="2" t="s">
        <v>86</v>
      </c>
      <c r="D26" s="8" t="s">
        <v>75</v>
      </c>
      <c r="E26" s="2">
        <v>2</v>
      </c>
      <c r="F26" s="2">
        <f t="shared" si="1"/>
        <v>32</v>
      </c>
      <c r="G26" s="2">
        <v>32</v>
      </c>
      <c r="H26" s="2">
        <f t="shared" si="0"/>
        <v>0</v>
      </c>
      <c r="I26" s="2"/>
      <c r="J26" s="2"/>
      <c r="K26" s="2"/>
      <c r="L26" s="2"/>
      <c r="M26" s="2">
        <v>32</v>
      </c>
      <c r="N26" s="2"/>
      <c r="O26" s="3">
        <v>40</v>
      </c>
      <c r="P26" s="2"/>
      <c r="Q26" s="2" t="s">
        <v>33</v>
      </c>
    </row>
    <row r="27" spans="1:17" x14ac:dyDescent="0.3">
      <c r="A27" s="14"/>
      <c r="B27" s="2">
        <v>2</v>
      </c>
      <c r="C27" s="2" t="s">
        <v>87</v>
      </c>
      <c r="D27" s="2" t="s">
        <v>54</v>
      </c>
      <c r="E27" s="2">
        <v>2</v>
      </c>
      <c r="F27" s="2">
        <f t="shared" si="1"/>
        <v>32</v>
      </c>
      <c r="G27" s="2">
        <v>32</v>
      </c>
      <c r="H27" s="2">
        <f t="shared" si="0"/>
        <v>0</v>
      </c>
      <c r="I27" s="2"/>
      <c r="J27" s="2"/>
      <c r="K27" s="2"/>
      <c r="L27" s="2"/>
      <c r="M27" s="2">
        <v>32</v>
      </c>
      <c r="N27" s="2"/>
      <c r="O27" s="3">
        <v>40</v>
      </c>
      <c r="P27" s="2"/>
      <c r="Q27" s="2" t="s">
        <v>33</v>
      </c>
    </row>
    <row r="28" spans="1:17" x14ac:dyDescent="0.3">
      <c r="A28" s="14"/>
      <c r="B28" s="2">
        <v>3</v>
      </c>
      <c r="C28" s="2" t="s">
        <v>88</v>
      </c>
      <c r="D28" s="2" t="s">
        <v>55</v>
      </c>
      <c r="E28" s="2">
        <v>2</v>
      </c>
      <c r="F28" s="2">
        <f t="shared" si="1"/>
        <v>32</v>
      </c>
      <c r="G28" s="2">
        <v>32</v>
      </c>
      <c r="H28" s="2">
        <f t="shared" si="0"/>
        <v>0</v>
      </c>
      <c r="I28" s="2"/>
      <c r="J28" s="2"/>
      <c r="K28" s="2"/>
      <c r="L28" s="2"/>
      <c r="M28" s="2">
        <v>32</v>
      </c>
      <c r="N28" s="2"/>
      <c r="O28" s="3">
        <v>40</v>
      </c>
      <c r="P28" s="2"/>
      <c r="Q28" s="2" t="s">
        <v>33</v>
      </c>
    </row>
    <row r="29" spans="1:17" x14ac:dyDescent="0.3">
      <c r="A29" s="14"/>
      <c r="B29" s="2">
        <v>4</v>
      </c>
      <c r="C29" s="2" t="s">
        <v>89</v>
      </c>
      <c r="D29" s="2" t="s">
        <v>56</v>
      </c>
      <c r="E29" s="2">
        <v>2</v>
      </c>
      <c r="F29" s="2">
        <f t="shared" si="1"/>
        <v>32</v>
      </c>
      <c r="G29" s="2">
        <v>32</v>
      </c>
      <c r="H29" s="2">
        <f t="shared" si="0"/>
        <v>0</v>
      </c>
      <c r="I29" s="2"/>
      <c r="J29" s="2"/>
      <c r="K29" s="2"/>
      <c r="L29" s="2"/>
      <c r="M29" s="2">
        <v>32</v>
      </c>
      <c r="N29" s="2"/>
      <c r="O29" s="3">
        <v>40</v>
      </c>
      <c r="P29" s="2"/>
      <c r="Q29" s="2" t="s">
        <v>33</v>
      </c>
    </row>
    <row r="30" spans="1:17" x14ac:dyDescent="0.3">
      <c r="A30" s="14"/>
      <c r="B30" s="2">
        <v>5</v>
      </c>
      <c r="C30" s="2" t="s">
        <v>93</v>
      </c>
      <c r="D30" s="2" t="s">
        <v>57</v>
      </c>
      <c r="E30" s="2">
        <v>2</v>
      </c>
      <c r="F30" s="2">
        <f t="shared" si="1"/>
        <v>32</v>
      </c>
      <c r="G30" s="2">
        <v>32</v>
      </c>
      <c r="H30" s="2">
        <f t="shared" si="0"/>
        <v>0</v>
      </c>
      <c r="I30" s="2"/>
      <c r="J30" s="2"/>
      <c r="K30" s="2"/>
      <c r="L30" s="2"/>
      <c r="M30" s="2">
        <v>32</v>
      </c>
      <c r="N30" s="2"/>
      <c r="O30" s="3">
        <v>40</v>
      </c>
      <c r="P30" s="2"/>
      <c r="Q30" s="2" t="s">
        <v>33</v>
      </c>
    </row>
    <row r="31" spans="1:17" x14ac:dyDescent="0.3">
      <c r="A31" s="9" t="s">
        <v>24</v>
      </c>
      <c r="B31" s="2">
        <v>1</v>
      </c>
      <c r="C31" s="2" t="s">
        <v>71</v>
      </c>
      <c r="D31" s="2" t="s">
        <v>25</v>
      </c>
      <c r="E31" s="4">
        <v>1</v>
      </c>
      <c r="F31" s="5">
        <f t="shared" si="1"/>
        <v>16</v>
      </c>
      <c r="G31" s="4">
        <v>0</v>
      </c>
      <c r="H31" s="4">
        <f t="shared" si="0"/>
        <v>16</v>
      </c>
      <c r="I31" s="4"/>
      <c r="J31" s="4">
        <v>16</v>
      </c>
      <c r="K31" s="4"/>
      <c r="L31" s="4"/>
      <c r="M31" s="4"/>
      <c r="N31" s="4"/>
      <c r="O31" s="2">
        <v>40</v>
      </c>
      <c r="P31" s="4"/>
      <c r="Q31" s="4"/>
    </row>
    <row r="32" spans="1:17" x14ac:dyDescent="0.3">
      <c r="A32" s="9"/>
      <c r="B32" s="2">
        <v>2</v>
      </c>
      <c r="C32" s="2" t="s">
        <v>72</v>
      </c>
      <c r="D32" s="2" t="s">
        <v>26</v>
      </c>
      <c r="E32" s="4">
        <v>2</v>
      </c>
      <c r="F32" s="5">
        <f t="shared" si="1"/>
        <v>32</v>
      </c>
      <c r="G32" s="4">
        <v>16</v>
      </c>
      <c r="H32" s="4">
        <f t="shared" si="0"/>
        <v>16</v>
      </c>
      <c r="I32" s="4"/>
      <c r="J32" s="4"/>
      <c r="K32" s="4"/>
      <c r="L32" s="4"/>
      <c r="M32" s="4"/>
      <c r="N32" s="4">
        <v>32</v>
      </c>
      <c r="O32" s="2">
        <v>40</v>
      </c>
      <c r="P32" s="4"/>
      <c r="Q32" s="4"/>
    </row>
    <row r="33" spans="1:17" x14ac:dyDescent="0.3">
      <c r="A33" s="9"/>
      <c r="B33" s="2">
        <v>3</v>
      </c>
      <c r="C33" s="2" t="s">
        <v>73</v>
      </c>
      <c r="D33" s="2" t="s">
        <v>27</v>
      </c>
      <c r="E33" s="4">
        <v>8</v>
      </c>
      <c r="F33" s="5">
        <f t="shared" si="1"/>
        <v>128</v>
      </c>
      <c r="G33" s="4">
        <v>0</v>
      </c>
      <c r="H33" s="4">
        <f t="shared" si="0"/>
        <v>128</v>
      </c>
      <c r="I33" s="4"/>
      <c r="J33" s="4"/>
      <c r="K33" s="4"/>
      <c r="L33" s="4"/>
      <c r="M33" s="4"/>
      <c r="N33" s="4">
        <v>128</v>
      </c>
      <c r="O33" s="2">
        <v>40</v>
      </c>
      <c r="P33" s="4"/>
      <c r="Q33" s="4"/>
    </row>
    <row r="34" spans="1:17" x14ac:dyDescent="0.3">
      <c r="A34" s="9"/>
      <c r="B34" s="2">
        <v>4</v>
      </c>
      <c r="C34" s="2" t="s">
        <v>74</v>
      </c>
      <c r="D34" s="2" t="s">
        <v>28</v>
      </c>
      <c r="E34" s="4">
        <v>12</v>
      </c>
      <c r="F34" s="5">
        <f t="shared" si="1"/>
        <v>192</v>
      </c>
      <c r="G34" s="4">
        <v>152</v>
      </c>
      <c r="H34" s="4">
        <f t="shared" si="0"/>
        <v>40</v>
      </c>
      <c r="I34" s="4"/>
      <c r="J34" s="4"/>
      <c r="K34" s="4"/>
      <c r="L34" s="4"/>
      <c r="M34" s="4"/>
      <c r="N34" s="4">
        <v>192</v>
      </c>
      <c r="O34" s="3">
        <v>40</v>
      </c>
      <c r="P34" s="4"/>
      <c r="Q34" s="4"/>
    </row>
    <row r="35" spans="1:17" x14ac:dyDescent="0.3">
      <c r="A35" s="9"/>
      <c r="B35" s="2"/>
      <c r="C35" s="2"/>
      <c r="D35" s="2" t="s">
        <v>29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3">
      <c r="A36" s="9" t="s">
        <v>30</v>
      </c>
      <c r="B36" s="9"/>
      <c r="C36" s="9"/>
      <c r="D36" s="9"/>
      <c r="E36" s="2">
        <f>SUM(E5:E34)</f>
        <v>104</v>
      </c>
      <c r="F36" s="2">
        <f>SUM(F5:F34)</f>
        <v>1664</v>
      </c>
      <c r="G36" s="2">
        <f>SUM(G5:G34)</f>
        <v>1306</v>
      </c>
      <c r="H36" s="2">
        <f>SUM(H5:H34)</f>
        <v>358</v>
      </c>
      <c r="I36" s="2">
        <f t="shared" ref="I36:N36" si="2">SUM(I5:I34)</f>
        <v>160</v>
      </c>
      <c r="J36" s="2">
        <f t="shared" si="2"/>
        <v>368</v>
      </c>
      <c r="K36" s="2">
        <f t="shared" si="2"/>
        <v>304</v>
      </c>
      <c r="L36" s="2">
        <f t="shared" si="2"/>
        <v>304</v>
      </c>
      <c r="M36" s="2">
        <f t="shared" si="2"/>
        <v>336</v>
      </c>
      <c r="N36" s="2">
        <f t="shared" si="2"/>
        <v>352</v>
      </c>
      <c r="O36" s="9"/>
      <c r="P36" s="9"/>
      <c r="Q36" s="9"/>
    </row>
    <row r="37" spans="1:17" x14ac:dyDescent="0.3">
      <c r="A37" s="9" t="s">
        <v>31</v>
      </c>
      <c r="B37" s="9"/>
      <c r="C37" s="9"/>
      <c r="D37" s="9"/>
      <c r="E37" s="9"/>
      <c r="F37" s="9"/>
      <c r="G37" s="2"/>
      <c r="H37" s="6">
        <f>H36/F36</f>
        <v>0.21514423076923078</v>
      </c>
      <c r="I37" s="2"/>
      <c r="J37" s="2"/>
      <c r="K37" s="2"/>
      <c r="L37" s="2"/>
      <c r="M37" s="2"/>
      <c r="N37" s="2"/>
      <c r="O37" s="9"/>
      <c r="P37" s="9"/>
      <c r="Q37" s="9"/>
    </row>
    <row r="38" spans="1:17" s="7" customFormat="1" ht="32" customHeight="1" x14ac:dyDescent="0.3">
      <c r="A38" s="11" t="s">
        <v>96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/>
    </row>
  </sheetData>
  <mergeCells count="27">
    <mergeCell ref="A1:Q1"/>
    <mergeCell ref="G2:N2"/>
    <mergeCell ref="O2:Q2"/>
    <mergeCell ref="P3:Q3"/>
    <mergeCell ref="A36:D36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36:Q37"/>
    <mergeCell ref="A38:Q38"/>
    <mergeCell ref="A37:F37"/>
    <mergeCell ref="A2:A4"/>
    <mergeCell ref="A5:A12"/>
    <mergeCell ref="A13:A25"/>
    <mergeCell ref="A26:A30"/>
    <mergeCell ref="A31:A35"/>
    <mergeCell ref="B2:B4"/>
    <mergeCell ref="C2:C4"/>
    <mergeCell ref="D2:D4"/>
    <mergeCell ref="E2:E4"/>
    <mergeCell ref="F2:F4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workbookViewId="0">
      <selection activeCell="R9" sqref="R9"/>
    </sheetView>
  </sheetViews>
  <sheetFormatPr defaultColWidth="8.6640625" defaultRowHeight="14" x14ac:dyDescent="0.3"/>
  <cols>
    <col min="1" max="19" width="8.6640625" style="1"/>
    <col min="20" max="20" width="12.08203125" style="1" customWidth="1"/>
    <col min="21" max="16384" width="8.6640625" style="1"/>
  </cols>
  <sheetData>
    <row r="1" spans="1:22" ht="26" customHeight="1" x14ac:dyDescent="0.3">
      <c r="A1" s="10" t="s">
        <v>58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 t="s">
        <v>8</v>
      </c>
      <c r="U2" s="9"/>
      <c r="V2" s="9"/>
    </row>
    <row r="3" spans="1:22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59</v>
      </c>
      <c r="P3" s="9" t="s">
        <v>60</v>
      </c>
      <c r="Q3" s="9" t="s">
        <v>61</v>
      </c>
      <c r="R3" s="9" t="s">
        <v>62</v>
      </c>
      <c r="S3" s="9" t="s">
        <v>63</v>
      </c>
      <c r="T3" s="9" t="s">
        <v>17</v>
      </c>
      <c r="U3" s="9" t="s">
        <v>18</v>
      </c>
      <c r="V3" s="9"/>
    </row>
    <row r="4" spans="1:22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2" t="s">
        <v>19</v>
      </c>
      <c r="V4" s="2" t="s">
        <v>20</v>
      </c>
    </row>
    <row r="5" spans="1:22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9"/>
      <c r="U24" s="9"/>
      <c r="V24" s="9"/>
    </row>
    <row r="25" spans="1:22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9"/>
      <c r="U25" s="9"/>
      <c r="V25" s="9"/>
    </row>
  </sheetData>
  <mergeCells count="31"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2023-02-19T16:04:09Z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D1E5DADADAFE46F48B80BE0E638974B4</vt:lpwstr>
  </property>
  <property fmtid="{D5CDD505-2E9C-101B-9397-08002B2CF9AE}" pid="3" name="KSOProductBuildVer">
    <vt:lpwstr>2052-11.1.0.13703</vt:lpwstr>
  </property>
</Properties>
</file>